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0" windowWidth="19200" windowHeight="11460" activeTab="1"/>
  </bookViews>
  <sheets>
    <sheet name="Прил.1_Анкета_контрагента" sheetId="6" r:id="rId1"/>
    <sheet name="Прил.2_Стоимость_товара" sheetId="18" r:id="rId2"/>
  </sheets>
  <externalReferences>
    <externalReference r:id="rId3"/>
  </externalReferences>
  <definedNames>
    <definedName name="Budget">[1]Справочники!$C$58:$C$61</definedName>
    <definedName name="Budget_Details">[1]Справочники!$C$58:$K$61</definedName>
    <definedName name="CFO_Mapping">[1]Справочники!$C$37:$D$55</definedName>
    <definedName name="curr">#REF!</definedName>
    <definedName name="Date_Created">#REF!</definedName>
    <definedName name="Date_Expiration">#REF!</definedName>
    <definedName name="Departments">[1]Справочники!$C$37:$C$55</definedName>
    <definedName name="Departments_and_common">[1]Справочники!$C$36:$C$55</definedName>
    <definedName name="VAT_rate_default">#REF!</definedName>
    <definedName name="А">#REF!</definedName>
    <definedName name="Вогл">#REF!</definedName>
    <definedName name="Волгоград">#REF!</definedName>
    <definedName name="И">#REF!</definedName>
    <definedName name="ирина">#REF!</definedName>
    <definedName name="К">#REF!</definedName>
    <definedName name="маркап_оборудование">#REF!</definedName>
    <definedName name="маркап_работы">#REF!</definedName>
    <definedName name="маркап_работы1">#REF!</definedName>
    <definedName name="модернизация">#REF!</definedName>
    <definedName name="_xlnm.Print_Area" localSheetId="0">Прил.1_Анкета_контрагента!$A$1:$D$78</definedName>
    <definedName name="_xlnm.Print_Area" localSheetId="1">Прил.2_Стоимость_товара!$A$1:$G$162</definedName>
    <definedName name="Ответ">#REF!</definedName>
    <definedName name="покрытие" localSheetId="0">#REF!</definedName>
    <definedName name="покрытие">#REF!</definedName>
    <definedName name="Расходы_управление_проектом">'[1]Управление проектом'!$C$189:$G$208</definedName>
    <definedName name="Сегодня">#REF!</definedName>
    <definedName name="Статьи_управления_проектом">[1]Справочники!$C$65:$C$68</definedName>
  </definedNames>
  <calcPr calcId="162913"/>
</workbook>
</file>

<file path=xl/calcChain.xml><?xml version="1.0" encoding="utf-8"?>
<calcChain xmlns="http://schemas.openxmlformats.org/spreadsheetml/2006/main">
  <c r="G10" i="18" l="1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125" i="18"/>
  <c r="G126" i="18"/>
  <c r="G127" i="18"/>
  <c r="G128" i="18"/>
  <c r="G129" i="18"/>
  <c r="G130" i="18"/>
  <c r="G131" i="18"/>
  <c r="G132" i="18"/>
  <c r="G133" i="18"/>
  <c r="G134" i="18"/>
  <c r="G135" i="18"/>
  <c r="G136" i="18"/>
  <c r="G137" i="18"/>
  <c r="G138" i="18"/>
  <c r="G139" i="18"/>
  <c r="G140" i="18"/>
  <c r="G141" i="18"/>
  <c r="G142" i="18"/>
  <c r="G143" i="18"/>
  <c r="G144" i="18"/>
  <c r="G145" i="18"/>
  <c r="G146" i="18"/>
  <c r="G147" i="18"/>
  <c r="G148" i="18"/>
  <c r="G149" i="18"/>
  <c r="G150" i="18"/>
  <c r="G9" i="18" l="1"/>
  <c r="G151" i="18" s="1"/>
</calcChain>
</file>

<file path=xl/sharedStrings.xml><?xml version="1.0" encoding="utf-8"?>
<sst xmlns="http://schemas.openxmlformats.org/spreadsheetml/2006/main" count="657" uniqueCount="221">
  <si>
    <t>к Приглашению</t>
  </si>
  <si>
    <t>Заверяется печатью  - М.П.</t>
  </si>
  <si>
    <t>Участник Закупочной процедуры</t>
  </si>
  <si>
    <t>№</t>
  </si>
  <si>
    <t>?</t>
  </si>
  <si>
    <t>Примечание:</t>
  </si>
  <si>
    <t>Наименование</t>
  </si>
  <si>
    <t>Знаком "?" отмечены позиции для заполнения Участником Закупочной процедуры</t>
  </si>
  <si>
    <t>Блокнот для ф/ч А-1 20листов</t>
  </si>
  <si>
    <t>Ед. изм</t>
  </si>
  <si>
    <t>Кол-во</t>
  </si>
  <si>
    <t>ИТОГО:</t>
  </si>
  <si>
    <t xml:space="preserve"> к Приглашению</t>
  </si>
  <si>
    <t>Блок бумаги 91x87</t>
  </si>
  <si>
    <t>Блок для записей СТАММ "Стандарт", 8*8*4см, ассорти</t>
  </si>
  <si>
    <t>Блокнот A4 60л на пружинке клетка</t>
  </si>
  <si>
    <t>Доска белая 90х120 с подст</t>
  </si>
  <si>
    <t>Конверт EURO 114х229, белый, 80г/м2, с отрывной лентой, ALTA</t>
  </si>
  <si>
    <t>Лоток гориз. 3шт (чр)</t>
  </si>
  <si>
    <t>Машинка для переплета</t>
  </si>
  <si>
    <t>Папка с кнопкой</t>
  </si>
  <si>
    <t>Папка с кольцами (прозрач.)</t>
  </si>
  <si>
    <t>Папка-накопитель 76мм (чр)</t>
  </si>
  <si>
    <t>Подушка штемпельная Micro2 70x110 (сн) Colop</t>
  </si>
  <si>
    <t>Разделитель пласт. 1-12 (цв) 5725A Deli</t>
  </si>
  <si>
    <t>Регистратор А4 50мм (чр)</t>
  </si>
  <si>
    <t>Резинки для денег 50гр.</t>
  </si>
  <si>
    <t>Ручка гелевая Pentonic Gel 0,6мм (зл) Linc</t>
  </si>
  <si>
    <t>Ручка гелевая Pentonic Gel 0,6мм (кр) Linc</t>
  </si>
  <si>
    <t>Ручка гелевая Pentonic Gel 0,6мм (сн) Linc</t>
  </si>
  <si>
    <t>Ручка гелевая Pentonic Gel 0,6мм (чр) Linc</t>
  </si>
  <si>
    <t>Ручка шариковая Starline 0,6мм (сн) Linc</t>
  </si>
  <si>
    <t>Скобы №10 1000 шт.</t>
  </si>
  <si>
    <t>Скоросшиватель пластиковый (чр)</t>
  </si>
  <si>
    <t>Скрепки 29мм 100 шт.</t>
  </si>
  <si>
    <t>Стакан для ручек квадратный (метал.)</t>
  </si>
  <si>
    <t>Двухсторонние бейджи 86*54мм</t>
  </si>
  <si>
    <t>Конверт A4 324х229мм</t>
  </si>
  <si>
    <t>Скотч двухстор.силиконов.прозрачн.20мм</t>
  </si>
  <si>
    <t>Цена за единицу,
сум без НДС</t>
  </si>
  <si>
    <t>Стоимость,
сум без НДС</t>
  </si>
  <si>
    <t>Ф.И.О. Руководителя ______________________________ / подпись _________________________</t>
  </si>
  <si>
    <t>Условия оплаты: 100% постоплата в течение 30 календарных дней после получении товара и подписания обеими сторонами счёт фактуры.</t>
  </si>
  <si>
    <t>Условия поставки: Доставка до склада Покупателя.</t>
  </si>
  <si>
    <t>Срок поставки: В течении 30 календарных дней после подписания договора сторонами.</t>
  </si>
  <si>
    <t>Губка для смач. пальца 9102 Deli</t>
  </si>
  <si>
    <t>Ежедневник, датированный 2026г., A5, 100л., клетка, цв. (чр)</t>
  </si>
  <si>
    <t>Кнопки силовые (разноцветные) 100 шт. Deli</t>
  </si>
  <si>
    <t>Пружина для переплета 20мм 100шт (cн)</t>
  </si>
  <si>
    <t>Скоросшиватель бел.</t>
  </si>
  <si>
    <t>Скотч 18х30у</t>
  </si>
  <si>
    <t>Скотч 60х100у</t>
  </si>
  <si>
    <t>Скрепки 33мм 100шт</t>
  </si>
  <si>
    <t>Пломба</t>
  </si>
  <si>
    <t>Блокнот А-5</t>
  </si>
  <si>
    <t>Коврик для мышки</t>
  </si>
  <si>
    <t>Скоросшиватели пластиковые для личных дел</t>
  </si>
  <si>
    <t>Поинтер (кликер)</t>
  </si>
  <si>
    <t>Скотч Masking 36ммx18м</t>
  </si>
  <si>
    <t>Губка для доски</t>
  </si>
  <si>
    <t>Скоросшиватель A4 картонный</t>
  </si>
  <si>
    <t>Карандаш механический 0,5</t>
  </si>
  <si>
    <t>Скотч двухсторонний 36ммх5у</t>
  </si>
  <si>
    <t>шт.</t>
  </si>
  <si>
    <t>пач. ( в одной пачке 12 шт )</t>
  </si>
  <si>
    <t>пач.</t>
  </si>
  <si>
    <t>пач. ( в одной пачке 100 шт )</t>
  </si>
  <si>
    <t>пач. ( в одной пачке 50 гр )</t>
  </si>
  <si>
    <t>пач. ( в одной пачке 1000 шт )</t>
  </si>
  <si>
    <t>Марка
Модель
Производитель</t>
  </si>
  <si>
    <t>Приложение №2</t>
  </si>
  <si>
    <t>Приложение №1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</si>
  <si>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</si>
  <si>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</si>
  <si>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</si>
  <si>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</si>
  <si>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</si>
  <si>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</si>
  <si>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</si>
  <si>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</si>
  <si>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</si>
  <si>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</si>
  <si>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</si>
  <si>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</si>
  <si>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</si>
  <si>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</si>
  <si>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</si>
  <si>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</si>
  <si>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</si>
  <si>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</si>
  <si>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</si>
  <si>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</si>
  <si>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</si>
  <si>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</si>
  <si>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</si>
  <si>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</si>
  <si>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</si>
  <si>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</si>
  <si>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</si>
  <si>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</si>
  <si>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</si>
  <si>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</si>
  <si>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</si>
  <si>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</si>
  <si>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</si>
  <si>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</si>
  <si>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</si>
  <si>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</si>
  <si>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</si>
  <si>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</si>
  <si>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</si>
  <si>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</si>
  <si>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</si>
  <si>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</si>
  <si>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</si>
  <si>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</si>
  <si>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</si>
  <si>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</si>
  <si>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</si>
  <si>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</si>
  <si>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</si>
  <si>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</si>
  <si>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</si>
  <si>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Форма «Стоимость товара»</t>
  </si>
  <si>
    <t>Антистеплер металлический</t>
  </si>
  <si>
    <t>Бумага самокл. 51х76 (цв)  (Maped Deli Hatber ErichKrause)</t>
  </si>
  <si>
    <t>Бумага самокл. инд. 43х12 стрелка (цветная) (Maped Deli Hatber ErichKrause)</t>
  </si>
  <si>
    <t>Грифель 0,5мм 12шт (Maped Deli Hatber ErichKrause)</t>
  </si>
  <si>
    <t>Грифель 0,7мм HB 20шт (Maped Deli Hatber ErichKrause)</t>
  </si>
  <si>
    <t>Грифель для механич.карандашей 2В 0,7мм (Maped Deli Hatber ErichKrause)</t>
  </si>
  <si>
    <t>Диспенсер для скотча (Maped Deli Hatber ErichKrause )</t>
  </si>
  <si>
    <t>Диспенсер для скотча ручн. (Maped Deli Hatber ErichKrause )</t>
  </si>
  <si>
    <t>Доска белая 120х180</t>
  </si>
  <si>
    <t>Доска белая 60х45</t>
  </si>
  <si>
    <t>Доска белая 90х120</t>
  </si>
  <si>
    <t>Дырокол на 100л (Maped Deli Hatber ErichKrause )</t>
  </si>
  <si>
    <t>Дырокол на 60л (Maped Deli Hatber ErichKrause )</t>
  </si>
  <si>
    <t>Зажим 19мм 12шт (чр) (Maped Deli Hatber ErichKrause )</t>
  </si>
  <si>
    <t>Зажим 32мм 12шт (чр) (Maped Deli Hatber ErichKrause )</t>
  </si>
  <si>
    <t>Калькулятор 12 разр. (Deli Casio Citizen)</t>
  </si>
  <si>
    <t>Калькулятор 16 разр. (Deli Casio Citizen)</t>
  </si>
  <si>
    <t>Карандаш 2B с ластиком (Maped Deli Hatber ErichKrause )</t>
  </si>
  <si>
    <t>Клей канцелярский 30мл (Maped Deli Hatber ErichKrause )</t>
  </si>
  <si>
    <t>Клей ПВА 120мл (Maped Deli Hatber ErichKrause )</t>
  </si>
  <si>
    <t>Клей-карандаш 15гр. (Maped Deli Hatber ErichKrause )</t>
  </si>
  <si>
    <t>Корректирующая жидкость "Штрих", 20мл, с кистью</t>
  </si>
  <si>
    <t>Корректирующая лента (Maped, Deli, Hatber, Erich Krause)</t>
  </si>
  <si>
    <t>Ластик (Maped, Deli, Hatber, Erich Krause)</t>
  </si>
  <si>
    <t>Лезвия 18мм</t>
  </si>
  <si>
    <t>Линейка 50см (металлический)</t>
  </si>
  <si>
    <t>Лоток вертикальный 3шт (чр)</t>
  </si>
  <si>
    <t>Магниты 30мм. (цветные) 6шт</t>
  </si>
  <si>
    <t>Маркер для бел. доски (зл) (Maped, Deli, Hatber, Erich Krause)</t>
  </si>
  <si>
    <t>Маркер для бел. доски (кр) (Maped, Deli, Hatber, Erich Krause)</t>
  </si>
  <si>
    <t>Маркер для бел. доски (сн) (Maped, Deli, Hatber, Erich Krause)</t>
  </si>
  <si>
    <t>Маркер для бел. доски (чр) (Maped, Deli, Hatber, Erich Krause)</t>
  </si>
  <si>
    <t>Маркер перманентный (зл) (Maped, Deli, Hatber, Erich Krause)</t>
  </si>
  <si>
    <t>Маркер перманентный (кр) (Maped, Deli, Hatber, Erich Krause)</t>
  </si>
  <si>
    <t>Маркер перманентный (сн) (Maped, Deli, Hatber, Erich Krause)</t>
  </si>
  <si>
    <t>Маркер перманентный (чр) (Maped, Deli, Hatber, Erich Krause)</t>
  </si>
  <si>
    <t>Маркер текстовый (жл) (Maped, Deli, Hatber, Erich Krause)</t>
  </si>
  <si>
    <t>Маркер текстовый (зл) (Maped, Deli, Hatber, Erich Krause)</t>
  </si>
  <si>
    <t>Маркер текстовый (сн) (Maped, Deli, Hatber, Erich Krause)</t>
  </si>
  <si>
    <t>Нож канцелярский 18 мм (Maped, Deli, Hatber, Erich Krause)</t>
  </si>
  <si>
    <t>Нож канцелярский 9 мм (Maped, Deli, Hatber, Erich Krause)</t>
  </si>
  <si>
    <t>Ножницы 180мм (Maped, Deli, Hatber, Erich Krause)</t>
  </si>
  <si>
    <t>Органайзер (Maped, Deli, Hatber, Erich Krause)</t>
  </si>
  <si>
    <t>Папка с 30 файлами</t>
  </si>
  <si>
    <t>Папка с 60 файлами</t>
  </si>
  <si>
    <t>Папка с 12 отд. на резинках</t>
  </si>
  <si>
    <t>Папка с 2 приж. мех.</t>
  </si>
  <si>
    <t>Папка с бок. зажимом (чр)</t>
  </si>
  <si>
    <t>Папка-накопитель 50мм (сн)</t>
  </si>
  <si>
    <t>Папка-накопитель 50мм (чр)</t>
  </si>
  <si>
    <t>Папка-накопитель 76мм (сн)</t>
  </si>
  <si>
    <t>Папка-планшет верт.</t>
  </si>
  <si>
    <t>Пружина для перепл. мет. 11,1мм 100шт (бл)</t>
  </si>
  <si>
    <t>Пружина для переплета 10мм 100шт (cн)</t>
  </si>
  <si>
    <t>Пружина для переплета 14мм 100шт (cн)</t>
  </si>
  <si>
    <t>Пружина для переплета 16мм 100шт (cн)</t>
  </si>
  <si>
    <t>Пружина для переплета 18мм 100шт (cн)</t>
  </si>
  <si>
    <t>Регистратор А5 75мм (чр)</t>
  </si>
  <si>
    <t>Ручка шариковая Offix 1,0мм (зл) Linc</t>
  </si>
  <si>
    <t>Ручка шариковая Offix 1,0мм (кр) Linc</t>
  </si>
  <si>
    <t>Ручка шариковая Offix 1,0мм (сн) Linc</t>
  </si>
  <si>
    <t>Ручка шариковая Offix 1,0мм (чр) Linc</t>
  </si>
  <si>
    <t>Скобы №23/23 1000шт.</t>
  </si>
  <si>
    <t>Скобы №24/6 1000шт</t>
  </si>
  <si>
    <t>Скобы №26/6 1000шт</t>
  </si>
  <si>
    <t>Скоросшиватель на пружине (син)</t>
  </si>
  <si>
    <t>Скоросшиватель пластиковый (сн)</t>
  </si>
  <si>
    <t>Скотч 12*30y</t>
  </si>
  <si>
    <t>Скотч 48х200у</t>
  </si>
  <si>
    <t>Скотч 48х50у</t>
  </si>
  <si>
    <t>Скотч двухсторонний 12ммх9м</t>
  </si>
  <si>
    <t>Скотч двухсторонний 15мм*20м</t>
  </si>
  <si>
    <t>Скотч двухсторонний 18ммх9м</t>
  </si>
  <si>
    <t>Скотч двухсторонний 24ммх9м</t>
  </si>
  <si>
    <t>Скрепки 50мм 100 шт.</t>
  </si>
  <si>
    <t>Скрепочница</t>
  </si>
  <si>
    <t>Степлер №10 (Maped, Deli, Hatber, Erich Krause)</t>
  </si>
  <si>
    <t>Степлер №24/6 (Maped, Deli, Hatber, Erich Krause)</t>
  </si>
  <si>
    <t>Точилка металлическая (Maped, Deli, Hatber, Erich Krause)</t>
  </si>
  <si>
    <t>Точилка с контейнером (Maped, Deli, Hatber, Erich Krause)</t>
  </si>
  <si>
    <t>Файл (мультифора) 0,035 мм 100шт</t>
  </si>
  <si>
    <t>Штрих-лента 5ммх12м (Maped, Deli, Hatber, Erich Krause)</t>
  </si>
  <si>
    <t>Штрих-ручка 8мл. (Maped, Deli, Hatber, Erich Krause)</t>
  </si>
  <si>
    <t>Батарейки для мышки (формата AAA) Energizer, Panasonic, Varta Deli</t>
  </si>
  <si>
    <t>Батарейки для мышки (формата AA) Energizer, Panasonic, Varta Deli</t>
  </si>
  <si>
    <t>Механич карандаш 2В 0,7мм (Maped, Deli, Hatber, Erich Krause)</t>
  </si>
  <si>
    <t>Laptop Screen Cleaner</t>
  </si>
  <si>
    <t>Клей универсальный секундный Момент Супер-клей моментный прозрачный 3 гр.</t>
  </si>
  <si>
    <t>Клей-карандаш 35 гр</t>
  </si>
  <si>
    <t>Конверт почтовый С6 114*162мм белый (50 шт)</t>
  </si>
  <si>
    <t>Маркер для CD/DVD (черн) (Maped, Deli, Hatber, Erich Krause)</t>
  </si>
  <si>
    <t>Маркер текстовый 4 цвета в упаковке (Maped, Deli, Hatber, Erich Krause)</t>
  </si>
  <si>
    <t>Рамка формата А4</t>
  </si>
  <si>
    <t>Точилка механическая (Maped, Deli, Hatber, Erich Krause)</t>
  </si>
  <si>
    <t>Бумага уничтожитель Deli</t>
  </si>
  <si>
    <t>Бумага самокл. 76х76 (цв) (Maped, Deli, Hatber, Erich Krause)</t>
  </si>
  <si>
    <t>Скотч Masking 50ммx50y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</si>
</sst>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MT"/>
    </font>
    <font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2"/>
      <color indexed="1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6" fillId="0" borderId="0">
      <alignment horizontal="left" vertical="top"/>
    </xf>
    <xf numFmtId="0" fontId="5" fillId="0" borderId="0"/>
    <xf numFmtId="0" fontId="11" fillId="0" borderId="0"/>
    <xf numFmtId="0" fontId="12" fillId="0" borderId="0"/>
    <xf numFmtId="164" fontId="4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1" fillId="0" borderId="0"/>
    <xf numFmtId="0" fontId="14" fillId="0" borderId="0"/>
    <xf numFmtId="0" fontId="13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0" fontId="1" fillId="0" borderId="0"/>
    <xf numFmtId="0" fontId="15" fillId="0" borderId="0"/>
    <xf numFmtId="0" fontId="21" fillId="0" borderId="0" applyNumberFormat="0" applyFill="0" applyBorder="0" applyAlignment="0" applyProtection="0"/>
  </cellStyleXfs>
  <cellXfs count="92">
    <xf numFmtId="0" fontId="0" fillId="0" borderId="0" xfId="0"/>
    <xf numFmtId="0" fontId="9" fillId="0" borderId="0" xfId="3" applyFont="1" applyFill="1" applyAlignment="1">
      <alignment horizontal="left" vertical="center" wrapText="1"/>
    </xf>
    <xf numFmtId="0" fontId="10" fillId="0" borderId="0" xfId="1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18" fillId="0" borderId="0" xfId="13" applyFont="1" applyAlignment="1">
      <alignment horizontal="center" vertical="center" wrapText="1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wrapText="1"/>
    </xf>
    <xf numFmtId="0" fontId="9" fillId="0" borderId="0" xfId="11" applyFont="1" applyFill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0" fontId="7" fillId="0" borderId="6" xfId="8" applyFont="1" applyFill="1" applyBorder="1" applyAlignment="1">
      <alignment horizontal="center" vertical="center" wrapText="1"/>
    </xf>
    <xf numFmtId="4" fontId="7" fillId="0" borderId="1" xfId="10" applyNumberFormat="1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9" fillId="0" borderId="4" xfId="8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0" xfId="8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3" xfId="3" applyFont="1" applyFill="1" applyBorder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4" fontId="9" fillId="0" borderId="0" xfId="3" applyNumberFormat="1" applyFont="1" applyFill="1" applyAlignment="1">
      <alignment horizontal="center" vertical="center"/>
    </xf>
    <xf numFmtId="0" fontId="17" fillId="0" borderId="0" xfId="3" applyFont="1" applyFill="1" applyAlignment="1">
      <alignment horizontal="left" vertical="center" wrapText="1"/>
    </xf>
    <xf numFmtId="4" fontId="19" fillId="0" borderId="2" xfId="9" applyNumberFormat="1" applyFont="1" applyFill="1" applyBorder="1" applyAlignment="1">
      <alignment horizontal="center" vertical="center" wrapText="1"/>
    </xf>
    <xf numFmtId="4" fontId="9" fillId="0" borderId="1" xfId="9" applyNumberFormat="1" applyFont="1" applyFill="1" applyBorder="1" applyAlignment="1">
      <alignment horizontal="center" vertical="center" wrapText="1"/>
    </xf>
    <xf numFmtId="4" fontId="19" fillId="2" borderId="2" xfId="9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1" xfId="2" applyFont="1" applyFill="1" applyBorder="1" applyAlignment="1" applyProtection="1">
      <alignment horizontal="center" vertical="center"/>
    </xf>
    <xf numFmtId="0" fontId="8" fillId="0" borderId="0" xfId="18" applyFont="1" applyAlignment="1">
      <alignment vertical="center"/>
    </xf>
    <xf numFmtId="0" fontId="10" fillId="0" borderId="0" xfId="18" applyFont="1" applyAlignment="1">
      <alignment vertical="center"/>
    </xf>
    <xf numFmtId="0" fontId="8" fillId="0" borderId="0" xfId="18" applyFont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1" fillId="0" borderId="4" xfId="20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3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21" fillId="0" borderId="4" xfId="20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10" fillId="0" borderId="0" xfId="13" applyFont="1" applyAlignment="1" applyProtection="1">
      <alignment horizontal="center" vertical="center"/>
    </xf>
    <xf numFmtId="0" fontId="7" fillId="0" borderId="7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1" xfId="3" applyFont="1" applyFill="1" applyBorder="1" applyAlignment="1" applyProtection="1">
      <alignment horizontal="left" vertical="center" wrapText="1"/>
    </xf>
    <xf numFmtId="0" fontId="9" fillId="0" borderId="7" xfId="3" applyFont="1" applyFill="1" applyBorder="1" applyAlignment="1">
      <alignment horizontal="center" vertical="center"/>
    </xf>
    <xf numFmtId="0" fontId="17" fillId="0" borderId="4" xfId="13" applyNumberFormat="1" applyFont="1" applyFill="1" applyBorder="1" applyAlignment="1" applyProtection="1">
      <alignment horizontal="center" vertical="center" wrapText="1"/>
    </xf>
    <xf numFmtId="0" fontId="17" fillId="0" borderId="5" xfId="13" applyNumberFormat="1" applyFont="1" applyFill="1" applyBorder="1" applyAlignment="1" applyProtection="1">
      <alignment horizontal="center" vertical="center" wrapText="1"/>
    </xf>
    <xf numFmtId="0" fontId="17" fillId="0" borderId="2" xfId="13" applyNumberFormat="1" applyFont="1" applyFill="1" applyBorder="1" applyAlignment="1" applyProtection="1">
      <alignment horizontal="center" vertical="center" wrapText="1"/>
    </xf>
    <xf numFmtId="0" fontId="7" fillId="0" borderId="4" xfId="13" applyNumberFormat="1" applyFont="1" applyFill="1" applyBorder="1" applyAlignment="1" applyProtection="1">
      <alignment horizontal="center" vertical="center" wrapText="1"/>
    </xf>
    <xf numFmtId="0" fontId="7" fillId="0" borderId="5" xfId="13" applyNumberFormat="1" applyFont="1" applyFill="1" applyBorder="1" applyAlignment="1" applyProtection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 vertical="center" wrapText="1"/>
    </xf>
  </cellXfs>
  <cellStyles count="21">
    <cellStyle name="_POF07_Kavkaz_3G_Utran_07.03.2008 на подпись" xfId="10"/>
    <cellStyle name="Normal_Basic 4300 Tran." xfId="17"/>
    <cellStyle name="Normal_CT PDH  order new version" xfId="11"/>
    <cellStyle name="Normal_GPRS proposal_29-05-02" xfId="12"/>
    <cellStyle name="Normal_Megafon_for_Center_1Q2004_v23.12.2004_FINAL" xfId="8"/>
    <cellStyle name="Normal_Nokia_MSSMGW_Prices_updated_V1" xfId="7"/>
    <cellStyle name="Normal_PO019_Kavkaz 3Q'04_21.06.04." xfId="3"/>
    <cellStyle name="S26" xfId="1"/>
    <cellStyle name="Гиперссылка" xfId="20" builtinId="8"/>
    <cellStyle name="Обычный" xfId="0" builtinId="0"/>
    <cellStyle name="Обычный 2" xfId="2"/>
    <cellStyle name="Обычный 2 2" xfId="19"/>
    <cellStyle name="Обычный 26 8 2 2" xfId="18"/>
    <cellStyle name="Обычный 3" xfId="4"/>
    <cellStyle name="Обычный 4" xfId="6"/>
    <cellStyle name="Обычный 4 2" xfId="15"/>
    <cellStyle name="Обычный 5" xfId="13"/>
    <cellStyle name="Обычный 6" xfId="14"/>
    <cellStyle name="Финансовый 2" xfId="9"/>
    <cellStyle name="Финансовый 2 2" xfId="5"/>
    <cellStyle name="Финансовый 3" xfId="1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fr\Users\mikhail.sotrikhin\AppData\Local\Microsoft\Windows\Temporary%20Internet%20Files\Content.Outlook\RBH0G90E\&#1050;&#1055;%20_&#1058;&#1054;_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знес-Кейс"/>
      <sheetName val="Бюджет сводный (БДР)"/>
      <sheetName val="Спецификация"/>
      <sheetName val="Лист1"/>
      <sheetName val="БДДС"/>
      <sheetName val="Карта закупок"/>
      <sheetName val="Управление проектом"/>
      <sheetName val="Финансы"/>
      <sheetName val="Для ТКП"/>
      <sheetName val="Импорт в 1C"/>
      <sheetName val="График производства работ"/>
      <sheetName val="Список вендоров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89">
          <cell r="C189" t="str">
            <v>На все деп-ты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C190" t="str">
            <v>ДИС-СС, АСДУ, УП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C191" t="str">
            <v>ДИС-ЭМС, УС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C192" t="str">
            <v>ДИТР - Корпоративные системы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C193" t="str">
            <v>ДИТР - Мультимедиа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C194" t="str">
            <v>ДИТР - Сети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C195" t="str">
            <v>ДИТР - Телефония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C196" t="str">
            <v>ДИТР - прочее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C197" t="str">
            <v>ДУКП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C198" t="str">
            <v>ДКБ</v>
          </cell>
          <cell r="D198">
            <v>1387000</v>
          </cell>
          <cell r="E198">
            <v>0</v>
          </cell>
          <cell r="F198">
            <v>0</v>
          </cell>
          <cell r="G198">
            <v>0</v>
          </cell>
        </row>
        <row r="199">
          <cell r="C199" t="str">
            <v>ДИБ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C200" t="str">
            <v>Деп.Снабжения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C201" t="str">
            <v>Деп.Логистики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C202" t="str">
            <v>Дирекция Стратегических Проектов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C203" t="str">
            <v>ДУС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C204" t="str">
            <v>КД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C205" t="str">
            <v>Атринити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C206" t="str">
            <v>Северо-Западный ф-л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Астерос Казахстан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>Астерос Украина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</sheetData>
      <sheetData sheetId="7"/>
      <sheetData sheetId="8"/>
      <sheetData sheetId="9"/>
      <sheetData sheetId="10"/>
      <sheetData sheetId="11"/>
      <sheetData sheetId="12">
        <row r="36">
          <cell r="C36" t="str">
            <v>На все деп-ты</v>
          </cell>
        </row>
        <row r="37">
          <cell r="C37" t="str">
            <v>ДИС-СС, АСДУ, УП</v>
          </cell>
          <cell r="D37">
            <v>428</v>
          </cell>
        </row>
        <row r="38">
          <cell r="C38" t="str">
            <v>ДИС-ЭМС, УС</v>
          </cell>
          <cell r="D38">
            <v>429</v>
          </cell>
        </row>
        <row r="39">
          <cell r="C39" t="str">
            <v>ДИТР - Корпоративные системы</v>
          </cell>
          <cell r="D39">
            <v>600</v>
          </cell>
        </row>
        <row r="40">
          <cell r="C40" t="str">
            <v>ДИТР - Мультимедиа</v>
          </cell>
          <cell r="D40">
            <v>508</v>
          </cell>
        </row>
        <row r="41">
          <cell r="C41" t="str">
            <v>ДИТР - Сети</v>
          </cell>
          <cell r="D41">
            <v>502</v>
          </cell>
        </row>
        <row r="42">
          <cell r="C42" t="str">
            <v>ДИТР - Телефония</v>
          </cell>
          <cell r="D42">
            <v>503</v>
          </cell>
        </row>
        <row r="43">
          <cell r="C43" t="str">
            <v>ДИТР - прочее</v>
          </cell>
          <cell r="D43">
            <v>95</v>
          </cell>
        </row>
        <row r="44">
          <cell r="C44" t="str">
            <v>ДУКП</v>
          </cell>
          <cell r="D44">
            <v>700</v>
          </cell>
        </row>
        <row r="45">
          <cell r="C45" t="str">
            <v>ДКБ</v>
          </cell>
          <cell r="D45">
            <v>1805</v>
          </cell>
        </row>
        <row r="46">
          <cell r="C46" t="str">
            <v>ДУС</v>
          </cell>
          <cell r="D46">
            <v>1806</v>
          </cell>
        </row>
        <row r="47">
          <cell r="C47" t="str">
            <v>ДИБ</v>
          </cell>
          <cell r="D47">
            <v>20930</v>
          </cell>
        </row>
        <row r="48">
          <cell r="C48" t="str">
            <v>Деп.Снабжения</v>
          </cell>
          <cell r="D48">
            <v>1008</v>
          </cell>
        </row>
        <row r="49">
          <cell r="C49" t="str">
            <v>Деп.Логистики</v>
          </cell>
          <cell r="D49">
            <v>1009</v>
          </cell>
        </row>
        <row r="50">
          <cell r="C50" t="str">
            <v>Дирекция Стратегических Проектов</v>
          </cell>
          <cell r="D50">
            <v>1809</v>
          </cell>
        </row>
        <row r="51">
          <cell r="C51" t="str">
            <v>КД</v>
          </cell>
          <cell r="D51">
            <v>115</v>
          </cell>
        </row>
        <row r="52">
          <cell r="C52" t="str">
            <v>Атринити</v>
          </cell>
          <cell r="D52">
            <v>20000</v>
          </cell>
        </row>
        <row r="53">
          <cell r="C53" t="str">
            <v>Северо-Западный ф-л</v>
          </cell>
          <cell r="D53">
            <v>215</v>
          </cell>
        </row>
        <row r="54">
          <cell r="C54" t="str">
            <v>Астерос Казахстан</v>
          </cell>
          <cell r="D54">
            <v>25</v>
          </cell>
        </row>
        <row r="55">
          <cell r="C55" t="str">
            <v>Астерос Украина</v>
          </cell>
          <cell r="D55">
            <v>220</v>
          </cell>
        </row>
        <row r="58">
          <cell r="C58" t="str">
            <v>Товары</v>
          </cell>
          <cell r="D58">
            <v>170</v>
          </cell>
          <cell r="E58" t="str">
            <v>Себестоимость товаров и ПО</v>
          </cell>
          <cell r="F58">
            <v>0.18</v>
          </cell>
          <cell r="G58">
            <v>0.18</v>
          </cell>
          <cell r="H58">
            <v>0.2</v>
          </cell>
          <cell r="I58">
            <v>0.12</v>
          </cell>
          <cell r="J58">
            <v>0.2</v>
          </cell>
          <cell r="K58">
            <v>0.12</v>
          </cell>
        </row>
        <row r="59">
          <cell r="C59" t="str">
            <v>Лицензии</v>
          </cell>
          <cell r="D59">
            <v>171</v>
          </cell>
          <cell r="E59" t="str">
            <v>Себестоимость лицензий Vendor</v>
          </cell>
          <cell r="F59">
            <v>0</v>
          </cell>
          <cell r="G59">
            <v>0</v>
          </cell>
          <cell r="H59">
            <v>0.2</v>
          </cell>
          <cell r="I59">
            <v>0.12</v>
          </cell>
          <cell r="J59">
            <v>0.2</v>
          </cell>
          <cell r="K59">
            <v>0.12</v>
          </cell>
        </row>
        <row r="60">
          <cell r="C60" t="str">
            <v>Субподряд</v>
          </cell>
          <cell r="D60">
            <v>173</v>
          </cell>
          <cell r="E60" t="str">
            <v>Субподряд</v>
          </cell>
          <cell r="F60">
            <v>0.18</v>
          </cell>
          <cell r="G60">
            <v>0.18</v>
          </cell>
          <cell r="H60">
            <v>0.2</v>
          </cell>
          <cell r="I60">
            <v>0.12</v>
          </cell>
          <cell r="J60">
            <v>0.2</v>
          </cell>
          <cell r="K60">
            <v>0.12</v>
          </cell>
        </row>
        <row r="61">
          <cell r="C61" t="str">
            <v>Собственные трудозатраты</v>
          </cell>
          <cell r="D61">
            <v>169</v>
          </cell>
          <cell r="E61" t="str">
            <v>Собственные трудозатраты</v>
          </cell>
          <cell r="F61">
            <v>0.18</v>
          </cell>
          <cell r="G61">
            <v>0</v>
          </cell>
          <cell r="H61">
            <v>0.2</v>
          </cell>
          <cell r="I61">
            <v>0.12</v>
          </cell>
          <cell r="J61">
            <v>0</v>
          </cell>
          <cell r="K61">
            <v>0</v>
          </cell>
        </row>
        <row r="65">
          <cell r="C65" t="str">
            <v>Собственные трудозатраты</v>
          </cell>
        </row>
        <row r="66">
          <cell r="C66" t="str">
            <v>Мобилизация площадки</v>
          </cell>
        </row>
        <row r="67">
          <cell r="C67" t="str">
            <v>Командировочные</v>
          </cell>
        </row>
        <row r="68">
          <cell r="C68" t="str">
            <v>Общепроектные расходы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D1" sqref="D1:D2"/>
    </sheetView>
  </sheetViews>
  <sheetFormatPr defaultColWidth="9.140625" defaultRowHeight="15.75"/>
  <cols>
    <col min="1" max="1" width="52.5703125" style="36" customWidth="1"/>
    <col min="2" max="3" width="18.7109375" style="36" customWidth="1"/>
    <col min="4" max="4" width="18" style="36" customWidth="1"/>
    <col min="5" max="16384" width="9.140625" style="36"/>
  </cols>
  <sheetData>
    <row r="1" spans="1:4">
      <c r="A1" s="33"/>
      <c r="B1" s="34"/>
      <c r="C1" s="34"/>
      <c r="D1" s="35" t="s">
        <v>71</v>
      </c>
    </row>
    <row r="2" spans="1:4">
      <c r="A2" s="34"/>
      <c r="B2" s="33"/>
      <c r="C2" s="33"/>
      <c r="D2" s="35" t="s">
        <v>0</v>
      </c>
    </row>
    <row r="3" spans="1:4">
      <c r="A3" s="53" t="s">
        <v>72</v>
      </c>
      <c r="B3" s="53"/>
      <c r="C3" s="53"/>
      <c r="D3" s="53"/>
    </row>
    <row r="4" spans="1:4">
      <c r="A4" s="37"/>
      <c r="B4" s="38"/>
      <c r="D4" s="38"/>
    </row>
    <row r="5" spans="1:4">
      <c r="A5" s="50" t="s">
        <v>73</v>
      </c>
      <c r="B5" s="51"/>
      <c r="C5" s="51"/>
      <c r="D5" s="52"/>
    </row>
    <row r="6" spans="1:4" ht="30" customHeight="1">
      <c r="A6" s="39" t="s">
        <v>74</v>
      </c>
      <c r="B6" s="47"/>
      <c r="C6" s="48"/>
      <c r="D6" s="49"/>
    </row>
    <row r="7" spans="1:4">
      <c r="A7" s="39" t="s">
        <v>75</v>
      </c>
      <c r="B7" s="47"/>
      <c r="C7" s="48"/>
      <c r="D7" s="49"/>
    </row>
    <row r="8" spans="1:4">
      <c r="A8" s="50" t="s">
        <v>76</v>
      </c>
      <c r="B8" s="51"/>
      <c r="C8" s="51"/>
      <c r="D8" s="52"/>
    </row>
    <row r="9" spans="1:4" ht="31.5">
      <c r="A9" s="39" t="s">
        <v>77</v>
      </c>
      <c r="B9" s="47"/>
      <c r="C9" s="48"/>
      <c r="D9" s="49"/>
    </row>
    <row r="10" spans="1:4" ht="15.6" customHeight="1">
      <c r="A10" s="39" t="s">
        <v>78</v>
      </c>
      <c r="B10" s="47"/>
      <c r="C10" s="48"/>
      <c r="D10" s="49"/>
    </row>
    <row r="11" spans="1:4" ht="31.15" customHeight="1">
      <c r="A11" s="39" t="s">
        <v>79</v>
      </c>
      <c r="B11" s="47"/>
      <c r="C11" s="48"/>
      <c r="D11" s="49"/>
    </row>
    <row r="12" spans="1:4">
      <c r="A12" s="39" t="s">
        <v>80</v>
      </c>
      <c r="B12" s="47"/>
      <c r="C12" s="48"/>
      <c r="D12" s="49"/>
    </row>
    <row r="13" spans="1:4">
      <c r="A13" s="39" t="s">
        <v>81</v>
      </c>
      <c r="B13" s="54"/>
      <c r="C13" s="48"/>
      <c r="D13" s="49"/>
    </row>
    <row r="14" spans="1:4">
      <c r="A14" s="39" t="s">
        <v>82</v>
      </c>
      <c r="B14" s="47"/>
      <c r="C14" s="48"/>
      <c r="D14" s="49"/>
    </row>
    <row r="15" spans="1:4">
      <c r="A15" s="50" t="s">
        <v>83</v>
      </c>
      <c r="B15" s="51"/>
      <c r="C15" s="51"/>
      <c r="D15" s="52"/>
    </row>
    <row r="16" spans="1:4">
      <c r="A16" s="39" t="s">
        <v>84</v>
      </c>
      <c r="B16" s="47"/>
      <c r="C16" s="48"/>
      <c r="D16" s="49"/>
    </row>
    <row r="17" spans="1:4">
      <c r="A17" s="39" t="s">
        <v>85</v>
      </c>
      <c r="B17" s="55"/>
      <c r="C17" s="48"/>
      <c r="D17" s="49"/>
    </row>
    <row r="18" spans="1:4">
      <c r="A18" s="39" t="s">
        <v>86</v>
      </c>
      <c r="B18" s="56"/>
      <c r="C18" s="48"/>
      <c r="D18" s="49"/>
    </row>
    <row r="19" spans="1:4" ht="31.5">
      <c r="A19" s="39" t="s">
        <v>87</v>
      </c>
      <c r="B19" s="47"/>
      <c r="C19" s="48"/>
      <c r="D19" s="49"/>
    </row>
    <row r="20" spans="1:4" ht="31.5">
      <c r="A20" s="39" t="s">
        <v>88</v>
      </c>
      <c r="B20" s="47"/>
      <c r="C20" s="48"/>
      <c r="D20" s="49"/>
    </row>
    <row r="21" spans="1:4">
      <c r="A21" s="39" t="s">
        <v>89</v>
      </c>
      <c r="B21" s="47"/>
      <c r="C21" s="48"/>
      <c r="D21" s="49"/>
    </row>
    <row r="22" spans="1:4">
      <c r="A22" s="50" t="s">
        <v>90</v>
      </c>
      <c r="B22" s="51"/>
      <c r="C22" s="51"/>
      <c r="D22" s="52"/>
    </row>
    <row r="23" spans="1:4">
      <c r="A23" s="39" t="s">
        <v>91</v>
      </c>
      <c r="B23" s="47"/>
      <c r="C23" s="48"/>
      <c r="D23" s="49"/>
    </row>
    <row r="24" spans="1:4">
      <c r="A24" s="39" t="s">
        <v>92</v>
      </c>
      <c r="B24" s="47"/>
      <c r="C24" s="48"/>
      <c r="D24" s="49"/>
    </row>
    <row r="25" spans="1:4">
      <c r="A25" s="39" t="s">
        <v>93</v>
      </c>
      <c r="B25" s="47"/>
      <c r="C25" s="48"/>
      <c r="D25" s="49"/>
    </row>
    <row r="26" spans="1:4">
      <c r="A26" s="39" t="s">
        <v>80</v>
      </c>
      <c r="B26" s="47"/>
      <c r="C26" s="48"/>
      <c r="D26" s="49"/>
    </row>
    <row r="27" spans="1:4">
      <c r="A27" s="39" t="s">
        <v>94</v>
      </c>
      <c r="B27" s="47"/>
      <c r="C27" s="48"/>
      <c r="D27" s="49"/>
    </row>
    <row r="28" spans="1:4">
      <c r="A28" s="39" t="s">
        <v>95</v>
      </c>
      <c r="B28" s="47"/>
      <c r="C28" s="48"/>
      <c r="D28" s="49"/>
    </row>
    <row r="29" spans="1:4">
      <c r="A29" s="57" t="s">
        <v>96</v>
      </c>
      <c r="B29" s="58"/>
      <c r="C29" s="58"/>
      <c r="D29" s="59"/>
    </row>
    <row r="30" spans="1:4">
      <c r="A30" s="40" t="s">
        <v>91</v>
      </c>
      <c r="B30" s="60"/>
      <c r="C30" s="61"/>
      <c r="D30" s="62"/>
    </row>
    <row r="31" spans="1:4" ht="15.6" customHeight="1">
      <c r="A31" s="40" t="s">
        <v>92</v>
      </c>
      <c r="B31" s="60"/>
      <c r="C31" s="61"/>
      <c r="D31" s="62"/>
    </row>
    <row r="32" spans="1:4">
      <c r="A32" s="40" t="s">
        <v>93</v>
      </c>
      <c r="B32" s="60"/>
      <c r="C32" s="61"/>
      <c r="D32" s="62"/>
    </row>
    <row r="33" spans="1:4" ht="16.5" customHeight="1">
      <c r="A33" s="40" t="s">
        <v>80</v>
      </c>
      <c r="B33" s="60"/>
      <c r="C33" s="61"/>
      <c r="D33" s="62"/>
    </row>
    <row r="34" spans="1:4" ht="15.6" customHeight="1">
      <c r="A34" s="40" t="s">
        <v>94</v>
      </c>
      <c r="B34" s="60"/>
      <c r="C34" s="61"/>
      <c r="D34" s="62"/>
    </row>
    <row r="35" spans="1:4">
      <c r="A35" s="40" t="s">
        <v>95</v>
      </c>
      <c r="B35" s="60"/>
      <c r="C35" s="61"/>
      <c r="D35" s="62"/>
    </row>
    <row r="36" spans="1:4">
      <c r="A36" s="57" t="s">
        <v>97</v>
      </c>
      <c r="B36" s="58"/>
      <c r="C36" s="58"/>
      <c r="D36" s="59"/>
    </row>
    <row r="37" spans="1:4">
      <c r="A37" s="40" t="s">
        <v>98</v>
      </c>
      <c r="B37" s="63" t="s">
        <v>99</v>
      </c>
      <c r="C37" s="63"/>
      <c r="D37" s="63"/>
    </row>
    <row r="38" spans="1:4">
      <c r="A38" s="41"/>
      <c r="B38" s="63"/>
      <c r="C38" s="63"/>
      <c r="D38" s="63"/>
    </row>
    <row r="39" spans="1:4">
      <c r="A39" s="41"/>
      <c r="B39" s="63"/>
      <c r="C39" s="63"/>
      <c r="D39" s="63"/>
    </row>
    <row r="40" spans="1:4">
      <c r="A40" s="41"/>
      <c r="B40" s="63"/>
      <c r="C40" s="63"/>
      <c r="D40" s="63"/>
    </row>
    <row r="41" spans="1:4">
      <c r="A41" s="57" t="s">
        <v>100</v>
      </c>
      <c r="B41" s="58"/>
      <c r="C41" s="58"/>
      <c r="D41" s="59"/>
    </row>
    <row r="42" spans="1:4">
      <c r="A42" s="40" t="s">
        <v>91</v>
      </c>
      <c r="B42" s="60"/>
      <c r="C42" s="61"/>
      <c r="D42" s="62"/>
    </row>
    <row r="43" spans="1:4">
      <c r="A43" s="40" t="s">
        <v>92</v>
      </c>
      <c r="B43" s="60"/>
      <c r="C43" s="61"/>
      <c r="D43" s="62"/>
    </row>
    <row r="44" spans="1:4">
      <c r="A44" s="40" t="s">
        <v>101</v>
      </c>
      <c r="B44" s="60"/>
      <c r="C44" s="61"/>
      <c r="D44" s="62"/>
    </row>
    <row r="45" spans="1:4">
      <c r="A45" s="57" t="s">
        <v>102</v>
      </c>
      <c r="B45" s="58"/>
      <c r="C45" s="58"/>
      <c r="D45" s="59"/>
    </row>
    <row r="46" spans="1:4">
      <c r="A46" s="40" t="s">
        <v>103</v>
      </c>
      <c r="B46" s="60"/>
      <c r="C46" s="61"/>
      <c r="D46" s="62"/>
    </row>
    <row r="47" spans="1:4">
      <c r="A47" s="40" t="s">
        <v>104</v>
      </c>
      <c r="B47" s="60"/>
      <c r="C47" s="61"/>
      <c r="D47" s="62"/>
    </row>
    <row r="48" spans="1:4" ht="16.5" customHeight="1">
      <c r="A48" s="57" t="s">
        <v>105</v>
      </c>
      <c r="B48" s="58"/>
      <c r="C48" s="58"/>
      <c r="D48" s="59"/>
    </row>
    <row r="49" spans="1:4" ht="26.25" customHeight="1">
      <c r="A49" s="40" t="s">
        <v>91</v>
      </c>
      <c r="B49" s="60"/>
      <c r="C49" s="61"/>
      <c r="D49" s="62"/>
    </row>
    <row r="50" spans="1:4">
      <c r="A50" s="40" t="s">
        <v>92</v>
      </c>
      <c r="B50" s="60"/>
      <c r="C50" s="61"/>
      <c r="D50" s="62"/>
    </row>
    <row r="51" spans="1:4">
      <c r="A51" s="40" t="s">
        <v>93</v>
      </c>
      <c r="B51" s="64"/>
      <c r="C51" s="61"/>
      <c r="D51" s="62"/>
    </row>
    <row r="52" spans="1:4">
      <c r="A52" s="40" t="s">
        <v>80</v>
      </c>
      <c r="B52" s="60"/>
      <c r="C52" s="61"/>
      <c r="D52" s="62"/>
    </row>
    <row r="53" spans="1:4">
      <c r="A53" s="40" t="s">
        <v>94</v>
      </c>
      <c r="B53" s="65"/>
      <c r="C53" s="61"/>
      <c r="D53" s="62"/>
    </row>
    <row r="54" spans="1:4">
      <c r="A54" s="40" t="s">
        <v>95</v>
      </c>
      <c r="B54" s="60"/>
      <c r="C54" s="61"/>
      <c r="D54" s="62"/>
    </row>
    <row r="55" spans="1:4" ht="16.5" customHeight="1">
      <c r="A55" s="57" t="s">
        <v>106</v>
      </c>
      <c r="B55" s="58"/>
      <c r="C55" s="58"/>
      <c r="D55" s="59"/>
    </row>
    <row r="56" spans="1:4">
      <c r="A56" s="66" t="s">
        <v>107</v>
      </c>
      <c r="B56" s="67"/>
      <c r="C56" s="67"/>
      <c r="D56" s="68"/>
    </row>
    <row r="57" spans="1:4">
      <c r="A57" s="69"/>
      <c r="B57" s="70"/>
      <c r="C57" s="70"/>
      <c r="D57" s="71"/>
    </row>
    <row r="58" spans="1:4" ht="78.75">
      <c r="A58" s="42" t="s">
        <v>108</v>
      </c>
      <c r="B58" s="42" t="s">
        <v>109</v>
      </c>
      <c r="C58" s="42" t="s">
        <v>110</v>
      </c>
      <c r="D58" s="42" t="s">
        <v>111</v>
      </c>
    </row>
    <row r="59" spans="1:4">
      <c r="A59" s="40"/>
      <c r="B59" s="41"/>
      <c r="C59" s="43"/>
      <c r="D59" s="43"/>
    </row>
    <row r="60" spans="1:4" ht="99" customHeight="1">
      <c r="A60" s="44"/>
      <c r="B60" s="41"/>
      <c r="C60" s="43"/>
      <c r="D60" s="43"/>
    </row>
    <row r="61" spans="1:4">
      <c r="A61" s="40"/>
      <c r="B61" s="41"/>
      <c r="C61" s="43"/>
      <c r="D61" s="43"/>
    </row>
    <row r="62" spans="1:4">
      <c r="A62" s="57" t="s">
        <v>112</v>
      </c>
      <c r="B62" s="58"/>
      <c r="C62" s="58"/>
      <c r="D62" s="59"/>
    </row>
    <row r="63" spans="1:4" ht="16.5" customHeight="1">
      <c r="A63" s="74" t="s">
        <v>113</v>
      </c>
      <c r="B63" s="75"/>
      <c r="C63" s="75"/>
      <c r="D63" s="76"/>
    </row>
    <row r="64" spans="1:4" ht="31.5">
      <c r="A64" s="42" t="s">
        <v>114</v>
      </c>
      <c r="B64" s="57" t="s">
        <v>115</v>
      </c>
      <c r="C64" s="59"/>
      <c r="D64" s="45" t="s">
        <v>116</v>
      </c>
    </row>
    <row r="65" spans="1:4">
      <c r="A65" s="40"/>
      <c r="B65" s="41"/>
      <c r="C65" s="43"/>
      <c r="D65" s="43"/>
    </row>
    <row r="66" spans="1:4" ht="27" customHeight="1">
      <c r="A66" s="40"/>
      <c r="B66" s="41"/>
      <c r="C66" s="43"/>
      <c r="D66" s="43"/>
    </row>
    <row r="67" spans="1:4">
      <c r="A67" s="57" t="s">
        <v>117</v>
      </c>
      <c r="B67" s="58"/>
      <c r="C67" s="58"/>
      <c r="D67" s="59"/>
    </row>
    <row r="68" spans="1:4" ht="94.5">
      <c r="A68" s="40" t="s">
        <v>118</v>
      </c>
      <c r="B68" s="60"/>
      <c r="C68" s="61"/>
      <c r="D68" s="62"/>
    </row>
    <row r="69" spans="1:4" ht="94.5">
      <c r="A69" s="40" t="s">
        <v>119</v>
      </c>
    </row>
    <row r="70" spans="1:4" ht="47.25">
      <c r="A70" s="40" t="s">
        <v>120</v>
      </c>
      <c r="B70" s="60"/>
      <c r="C70" s="61"/>
      <c r="D70" s="62"/>
    </row>
    <row r="71" spans="1:4">
      <c r="A71" s="72" t="s">
        <v>121</v>
      </c>
      <c r="B71" s="72"/>
      <c r="C71" s="72"/>
      <c r="D71" s="72"/>
    </row>
    <row r="72" spans="1:4" ht="28.5" customHeight="1">
      <c r="A72" s="73"/>
      <c r="B72" s="73"/>
      <c r="C72" s="73"/>
      <c r="D72" s="73"/>
    </row>
    <row r="73" spans="1:4">
      <c r="A73" s="73"/>
      <c r="B73" s="73"/>
      <c r="C73" s="73"/>
      <c r="D73" s="73"/>
    </row>
    <row r="74" spans="1:4">
      <c r="A74" s="73"/>
      <c r="B74" s="73"/>
      <c r="C74" s="73"/>
      <c r="D74" s="73"/>
    </row>
    <row r="76" spans="1:4">
      <c r="A76" s="36" t="s">
        <v>122</v>
      </c>
    </row>
    <row r="78" spans="1:4">
      <c r="B78" s="36" t="s">
        <v>1</v>
      </c>
    </row>
  </sheetData>
  <mergeCells count="60">
    <mergeCell ref="B54:D54"/>
    <mergeCell ref="A55:D55"/>
    <mergeCell ref="A56:D57"/>
    <mergeCell ref="A62:D62"/>
    <mergeCell ref="A71:D74"/>
    <mergeCell ref="A63:D63"/>
    <mergeCell ref="B64:C64"/>
    <mergeCell ref="A67:D67"/>
    <mergeCell ref="B68:D68"/>
    <mergeCell ref="B70:D70"/>
    <mergeCell ref="B49:D49"/>
    <mergeCell ref="B50:D50"/>
    <mergeCell ref="B51:D51"/>
    <mergeCell ref="B52:D52"/>
    <mergeCell ref="B53:D53"/>
    <mergeCell ref="B44:D44"/>
    <mergeCell ref="A45:D45"/>
    <mergeCell ref="B46:D46"/>
    <mergeCell ref="B47:D47"/>
    <mergeCell ref="A48:D48"/>
    <mergeCell ref="B39:D39"/>
    <mergeCell ref="B40:D40"/>
    <mergeCell ref="A41:D41"/>
    <mergeCell ref="B42:D42"/>
    <mergeCell ref="B43:D43"/>
    <mergeCell ref="B34:D34"/>
    <mergeCell ref="B35:D35"/>
    <mergeCell ref="A36:D36"/>
    <mergeCell ref="B37:D37"/>
    <mergeCell ref="B38:D38"/>
    <mergeCell ref="A29:D29"/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19:D19"/>
    <mergeCell ref="B20:D20"/>
    <mergeCell ref="B21:D21"/>
    <mergeCell ref="A22:D22"/>
    <mergeCell ref="B23:D23"/>
    <mergeCell ref="B14:D14"/>
    <mergeCell ref="A15:D15"/>
    <mergeCell ref="B16:D16"/>
    <mergeCell ref="B17:D17"/>
    <mergeCell ref="B18:D18"/>
    <mergeCell ref="B6:D6"/>
    <mergeCell ref="A3:D3"/>
    <mergeCell ref="A5:D5"/>
    <mergeCell ref="B7:D7"/>
    <mergeCell ref="B13:D13"/>
    <mergeCell ref="B9:D9"/>
    <mergeCell ref="B10:D10"/>
    <mergeCell ref="B11:D11"/>
    <mergeCell ref="B12:D12"/>
    <mergeCell ref="A8:D8"/>
  </mergeCells>
  <pageMargins left="0.7" right="0.7" top="0.75" bottom="0.75" header="0.3" footer="0.3"/>
  <pageSetup paperSize="9" scale="7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view="pageBreakPreview" zoomScale="85" zoomScaleNormal="100" zoomScaleSheetLayoutView="85" workbookViewId="0">
      <selection activeCell="A6" sqref="A6:C6"/>
    </sheetView>
  </sheetViews>
  <sheetFormatPr defaultColWidth="10.28515625" defaultRowHeight="15.75"/>
  <cols>
    <col min="1" max="1" width="5" style="29" customWidth="1"/>
    <col min="2" max="2" width="78" style="1" customWidth="1"/>
    <col min="3" max="3" width="28" style="29" bestFit="1" customWidth="1"/>
    <col min="4" max="4" width="8.7109375" style="29" bestFit="1" customWidth="1"/>
    <col min="5" max="5" width="20.42578125" style="29" customWidth="1"/>
    <col min="6" max="7" width="21" style="29" customWidth="1"/>
    <col min="8" max="16384" width="10.28515625" style="29"/>
  </cols>
  <sheetData>
    <row r="1" spans="1:9">
      <c r="F1" s="27"/>
      <c r="G1" s="28" t="s">
        <v>70</v>
      </c>
    </row>
    <row r="2" spans="1:9">
      <c r="G2" s="28" t="s">
        <v>12</v>
      </c>
    </row>
    <row r="3" spans="1:9">
      <c r="G3" s="28"/>
    </row>
    <row r="4" spans="1:9">
      <c r="A4" s="79" t="s">
        <v>123</v>
      </c>
      <c r="B4" s="79"/>
      <c r="C4" s="79"/>
      <c r="D4" s="79"/>
      <c r="E4" s="79"/>
      <c r="F4" s="79"/>
      <c r="G4" s="79"/>
    </row>
    <row r="5" spans="1:9">
      <c r="A5" s="2"/>
      <c r="C5" s="3"/>
      <c r="D5" s="3"/>
      <c r="E5" s="3"/>
      <c r="F5" s="3"/>
      <c r="G5" s="3"/>
    </row>
    <row r="6" spans="1:9" s="30" customFormat="1" ht="15.75" customHeight="1">
      <c r="A6" s="88" t="s">
        <v>2</v>
      </c>
      <c r="B6" s="89"/>
      <c r="C6" s="90"/>
      <c r="D6" s="85" t="s">
        <v>4</v>
      </c>
      <c r="E6" s="86"/>
      <c r="F6" s="86"/>
      <c r="G6" s="87"/>
      <c r="H6" s="4"/>
    </row>
    <row r="7" spans="1:9" s="7" customFormat="1">
      <c r="A7" s="5"/>
      <c r="B7" s="6"/>
      <c r="F7" s="8"/>
      <c r="G7" s="8"/>
      <c r="H7" s="8"/>
      <c r="I7" s="8"/>
    </row>
    <row r="8" spans="1:9" s="12" customFormat="1" ht="47.25">
      <c r="A8" s="9" t="s">
        <v>3</v>
      </c>
      <c r="B8" s="10" t="s">
        <v>6</v>
      </c>
      <c r="C8" s="10" t="s">
        <v>9</v>
      </c>
      <c r="D8" s="10" t="s">
        <v>10</v>
      </c>
      <c r="E8" s="10" t="s">
        <v>69</v>
      </c>
      <c r="F8" s="11" t="s">
        <v>39</v>
      </c>
      <c r="G8" s="11" t="s">
        <v>40</v>
      </c>
    </row>
    <row r="9" spans="1:9" s="12" customFormat="1">
      <c r="A9" s="13">
        <v>1</v>
      </c>
      <c r="B9" s="14" t="s">
        <v>124</v>
      </c>
      <c r="C9" s="15" t="s">
        <v>63</v>
      </c>
      <c r="D9" s="15">
        <v>232</v>
      </c>
      <c r="E9" s="16" t="s">
        <v>4</v>
      </c>
      <c r="F9" s="24" t="s">
        <v>4</v>
      </c>
      <c r="G9" s="25" t="e">
        <f>D9*F9</f>
        <v>#VALUE!</v>
      </c>
    </row>
    <row r="10" spans="1:9" s="12" customFormat="1">
      <c r="A10" s="13">
        <v>2</v>
      </c>
      <c r="B10" s="14" t="s">
        <v>13</v>
      </c>
      <c r="C10" s="15" t="s">
        <v>63</v>
      </c>
      <c r="D10" s="15">
        <v>902</v>
      </c>
      <c r="E10" s="16" t="s">
        <v>4</v>
      </c>
      <c r="F10" s="24" t="s">
        <v>4</v>
      </c>
      <c r="G10" s="25" t="e">
        <f t="shared" ref="G10:G73" si="0">D10*F10</f>
        <v>#VALUE!</v>
      </c>
    </row>
    <row r="11" spans="1:9" s="12" customFormat="1">
      <c r="A11" s="13">
        <v>3</v>
      </c>
      <c r="B11" s="14" t="s">
        <v>14</v>
      </c>
      <c r="C11" s="15" t="s">
        <v>63</v>
      </c>
      <c r="D11" s="15">
        <v>1157</v>
      </c>
      <c r="E11" s="16" t="s">
        <v>4</v>
      </c>
      <c r="F11" s="24" t="s">
        <v>4</v>
      </c>
      <c r="G11" s="25" t="e">
        <f t="shared" si="0"/>
        <v>#VALUE!</v>
      </c>
    </row>
    <row r="12" spans="1:9" s="12" customFormat="1">
      <c r="A12" s="13">
        <v>4</v>
      </c>
      <c r="B12" s="14" t="s">
        <v>15</v>
      </c>
      <c r="C12" s="15" t="s">
        <v>63</v>
      </c>
      <c r="D12" s="15">
        <v>500</v>
      </c>
      <c r="E12" s="16" t="s">
        <v>4</v>
      </c>
      <c r="F12" s="24" t="s">
        <v>4</v>
      </c>
      <c r="G12" s="25" t="e">
        <f t="shared" si="0"/>
        <v>#VALUE!</v>
      </c>
    </row>
    <row r="13" spans="1:9" s="12" customFormat="1">
      <c r="A13" s="13">
        <v>5</v>
      </c>
      <c r="B13" s="14" t="s">
        <v>8</v>
      </c>
      <c r="C13" s="15" t="s">
        <v>63</v>
      </c>
      <c r="D13" s="15">
        <v>177</v>
      </c>
      <c r="E13" s="16" t="s">
        <v>4</v>
      </c>
      <c r="F13" s="24" t="s">
        <v>4</v>
      </c>
      <c r="G13" s="25" t="e">
        <f t="shared" si="0"/>
        <v>#VALUE!</v>
      </c>
    </row>
    <row r="14" spans="1:9" s="12" customFormat="1">
      <c r="A14" s="13">
        <v>6</v>
      </c>
      <c r="B14" s="14" t="s">
        <v>125</v>
      </c>
      <c r="C14" s="15" t="s">
        <v>63</v>
      </c>
      <c r="D14" s="15">
        <v>843</v>
      </c>
      <c r="E14" s="16" t="s">
        <v>4</v>
      </c>
      <c r="F14" s="24" t="s">
        <v>4</v>
      </c>
      <c r="G14" s="25" t="e">
        <f t="shared" si="0"/>
        <v>#VALUE!</v>
      </c>
    </row>
    <row r="15" spans="1:9" s="12" customFormat="1">
      <c r="A15" s="13">
        <v>7</v>
      </c>
      <c r="B15" s="14" t="s">
        <v>126</v>
      </c>
      <c r="C15" s="15" t="s">
        <v>63</v>
      </c>
      <c r="D15" s="15">
        <v>483</v>
      </c>
      <c r="E15" s="16" t="s">
        <v>4</v>
      </c>
      <c r="F15" s="24" t="s">
        <v>4</v>
      </c>
      <c r="G15" s="25" t="e">
        <f t="shared" si="0"/>
        <v>#VALUE!</v>
      </c>
    </row>
    <row r="16" spans="1:9" s="12" customFormat="1">
      <c r="A16" s="13">
        <v>8</v>
      </c>
      <c r="B16" s="14" t="s">
        <v>127</v>
      </c>
      <c r="C16" s="15" t="s">
        <v>63</v>
      </c>
      <c r="D16" s="15">
        <v>15</v>
      </c>
      <c r="E16" s="16" t="s">
        <v>4</v>
      </c>
      <c r="F16" s="24" t="s">
        <v>4</v>
      </c>
      <c r="G16" s="25" t="e">
        <f t="shared" si="0"/>
        <v>#VALUE!</v>
      </c>
    </row>
    <row r="17" spans="1:7" s="12" customFormat="1">
      <c r="A17" s="13">
        <v>9</v>
      </c>
      <c r="B17" s="14" t="s">
        <v>128</v>
      </c>
      <c r="C17" s="15" t="s">
        <v>63</v>
      </c>
      <c r="D17" s="15">
        <v>59</v>
      </c>
      <c r="E17" s="16" t="s">
        <v>4</v>
      </c>
      <c r="F17" s="24" t="s">
        <v>4</v>
      </c>
      <c r="G17" s="25" t="e">
        <f t="shared" si="0"/>
        <v>#VALUE!</v>
      </c>
    </row>
    <row r="18" spans="1:7" s="12" customFormat="1">
      <c r="A18" s="13">
        <v>10</v>
      </c>
      <c r="B18" s="14" t="s">
        <v>129</v>
      </c>
      <c r="C18" s="15" t="s">
        <v>63</v>
      </c>
      <c r="D18" s="15">
        <v>138</v>
      </c>
      <c r="E18" s="16" t="s">
        <v>4</v>
      </c>
      <c r="F18" s="24" t="s">
        <v>4</v>
      </c>
      <c r="G18" s="25" t="e">
        <f t="shared" si="0"/>
        <v>#VALUE!</v>
      </c>
    </row>
    <row r="19" spans="1:7" s="12" customFormat="1">
      <c r="A19" s="13">
        <v>11</v>
      </c>
      <c r="B19" s="14" t="s">
        <v>45</v>
      </c>
      <c r="C19" s="15" t="s">
        <v>63</v>
      </c>
      <c r="D19" s="15">
        <v>16</v>
      </c>
      <c r="E19" s="16" t="s">
        <v>4</v>
      </c>
      <c r="F19" s="24" t="s">
        <v>4</v>
      </c>
      <c r="G19" s="25" t="e">
        <f t="shared" si="0"/>
        <v>#VALUE!</v>
      </c>
    </row>
    <row r="20" spans="1:7" s="12" customFormat="1">
      <c r="A20" s="13">
        <v>12</v>
      </c>
      <c r="B20" s="14" t="s">
        <v>130</v>
      </c>
      <c r="C20" s="15" t="s">
        <v>63</v>
      </c>
      <c r="D20" s="15">
        <v>17</v>
      </c>
      <c r="E20" s="16" t="s">
        <v>4</v>
      </c>
      <c r="F20" s="24" t="s">
        <v>4</v>
      </c>
      <c r="G20" s="25" t="e">
        <f t="shared" si="0"/>
        <v>#VALUE!</v>
      </c>
    </row>
    <row r="21" spans="1:7" s="12" customFormat="1">
      <c r="A21" s="13">
        <v>13</v>
      </c>
      <c r="B21" s="14" t="s">
        <v>131</v>
      </c>
      <c r="C21" s="15" t="s">
        <v>63</v>
      </c>
      <c r="D21" s="15">
        <v>15</v>
      </c>
      <c r="E21" s="16" t="s">
        <v>4</v>
      </c>
      <c r="F21" s="24" t="s">
        <v>4</v>
      </c>
      <c r="G21" s="25" t="e">
        <f t="shared" si="0"/>
        <v>#VALUE!</v>
      </c>
    </row>
    <row r="22" spans="1:7" s="12" customFormat="1">
      <c r="A22" s="13">
        <v>14</v>
      </c>
      <c r="B22" s="14" t="s">
        <v>132</v>
      </c>
      <c r="C22" s="15" t="s">
        <v>63</v>
      </c>
      <c r="D22" s="15">
        <v>1</v>
      </c>
      <c r="E22" s="16" t="s">
        <v>4</v>
      </c>
      <c r="F22" s="24" t="s">
        <v>4</v>
      </c>
      <c r="G22" s="25" t="e">
        <f t="shared" si="0"/>
        <v>#VALUE!</v>
      </c>
    </row>
    <row r="23" spans="1:7" s="18" customFormat="1">
      <c r="A23" s="13">
        <v>15</v>
      </c>
      <c r="B23" s="14" t="s">
        <v>133</v>
      </c>
      <c r="C23" s="17" t="s">
        <v>63</v>
      </c>
      <c r="D23" s="17">
        <v>6</v>
      </c>
      <c r="E23" s="16" t="s">
        <v>4</v>
      </c>
      <c r="F23" s="26" t="s">
        <v>4</v>
      </c>
      <c r="G23" s="25" t="e">
        <f t="shared" si="0"/>
        <v>#VALUE!</v>
      </c>
    </row>
    <row r="24" spans="1:7" s="12" customFormat="1">
      <c r="A24" s="13">
        <v>16</v>
      </c>
      <c r="B24" s="14" t="s">
        <v>134</v>
      </c>
      <c r="C24" s="15" t="s">
        <v>63</v>
      </c>
      <c r="D24" s="15">
        <v>1</v>
      </c>
      <c r="E24" s="16" t="s">
        <v>4</v>
      </c>
      <c r="F24" s="24" t="s">
        <v>4</v>
      </c>
      <c r="G24" s="25" t="e">
        <f t="shared" si="0"/>
        <v>#VALUE!</v>
      </c>
    </row>
    <row r="25" spans="1:7" s="12" customFormat="1">
      <c r="A25" s="13">
        <v>17</v>
      </c>
      <c r="B25" s="14" t="s">
        <v>16</v>
      </c>
      <c r="C25" s="15" t="s">
        <v>63</v>
      </c>
      <c r="D25" s="15">
        <v>9</v>
      </c>
      <c r="E25" s="16" t="s">
        <v>4</v>
      </c>
      <c r="F25" s="24" t="s">
        <v>4</v>
      </c>
      <c r="G25" s="25" t="e">
        <f t="shared" si="0"/>
        <v>#VALUE!</v>
      </c>
    </row>
    <row r="26" spans="1:7" s="12" customFormat="1">
      <c r="A26" s="13">
        <v>18</v>
      </c>
      <c r="B26" s="14" t="s">
        <v>135</v>
      </c>
      <c r="C26" s="15" t="s">
        <v>63</v>
      </c>
      <c r="D26" s="15">
        <v>10</v>
      </c>
      <c r="E26" s="16" t="s">
        <v>4</v>
      </c>
      <c r="F26" s="24" t="s">
        <v>4</v>
      </c>
      <c r="G26" s="25" t="e">
        <f t="shared" si="0"/>
        <v>#VALUE!</v>
      </c>
    </row>
    <row r="27" spans="1:7" s="12" customFormat="1">
      <c r="A27" s="13">
        <v>19</v>
      </c>
      <c r="B27" s="14" t="s">
        <v>136</v>
      </c>
      <c r="C27" s="15" t="s">
        <v>63</v>
      </c>
      <c r="D27" s="15">
        <v>254</v>
      </c>
      <c r="E27" s="16" t="s">
        <v>4</v>
      </c>
      <c r="F27" s="24" t="s">
        <v>4</v>
      </c>
      <c r="G27" s="25" t="e">
        <f t="shared" si="0"/>
        <v>#VALUE!</v>
      </c>
    </row>
    <row r="28" spans="1:7" s="12" customFormat="1">
      <c r="A28" s="13">
        <v>20</v>
      </c>
      <c r="B28" s="14" t="s">
        <v>46</v>
      </c>
      <c r="C28" s="15" t="s">
        <v>63</v>
      </c>
      <c r="D28" s="15">
        <v>208</v>
      </c>
      <c r="E28" s="16" t="s">
        <v>4</v>
      </c>
      <c r="F28" s="24" t="s">
        <v>4</v>
      </c>
      <c r="G28" s="25" t="e">
        <f t="shared" si="0"/>
        <v>#VALUE!</v>
      </c>
    </row>
    <row r="29" spans="1:7" s="12" customFormat="1">
      <c r="A29" s="13">
        <v>21</v>
      </c>
      <c r="B29" s="14" t="s">
        <v>137</v>
      </c>
      <c r="C29" s="15" t="s">
        <v>64</v>
      </c>
      <c r="D29" s="15">
        <v>301</v>
      </c>
      <c r="E29" s="16" t="s">
        <v>4</v>
      </c>
      <c r="F29" s="24" t="s">
        <v>4</v>
      </c>
      <c r="G29" s="25" t="e">
        <f t="shared" si="0"/>
        <v>#VALUE!</v>
      </c>
    </row>
    <row r="30" spans="1:7" s="12" customFormat="1">
      <c r="A30" s="13">
        <v>22</v>
      </c>
      <c r="B30" s="14" t="s">
        <v>138</v>
      </c>
      <c r="C30" s="15" t="s">
        <v>64</v>
      </c>
      <c r="D30" s="15">
        <v>366</v>
      </c>
      <c r="E30" s="16" t="s">
        <v>4</v>
      </c>
      <c r="F30" s="24" t="s">
        <v>4</v>
      </c>
      <c r="G30" s="25" t="e">
        <f t="shared" si="0"/>
        <v>#VALUE!</v>
      </c>
    </row>
    <row r="31" spans="1:7" s="12" customFormat="1">
      <c r="A31" s="13">
        <v>23</v>
      </c>
      <c r="B31" s="14" t="s">
        <v>139</v>
      </c>
      <c r="C31" s="15" t="s">
        <v>63</v>
      </c>
      <c r="D31" s="15">
        <v>23</v>
      </c>
      <c r="E31" s="16" t="s">
        <v>4</v>
      </c>
      <c r="F31" s="24" t="s">
        <v>4</v>
      </c>
      <c r="G31" s="25" t="e">
        <f t="shared" si="0"/>
        <v>#VALUE!</v>
      </c>
    </row>
    <row r="32" spans="1:7" s="12" customFormat="1">
      <c r="A32" s="13">
        <v>24</v>
      </c>
      <c r="B32" s="14" t="s">
        <v>140</v>
      </c>
      <c r="C32" s="15" t="s">
        <v>63</v>
      </c>
      <c r="D32" s="15">
        <v>268</v>
      </c>
      <c r="E32" s="16" t="s">
        <v>4</v>
      </c>
      <c r="F32" s="24" t="s">
        <v>4</v>
      </c>
      <c r="G32" s="25" t="e">
        <f t="shared" si="0"/>
        <v>#VALUE!</v>
      </c>
    </row>
    <row r="33" spans="1:7" s="12" customFormat="1">
      <c r="A33" s="13">
        <v>25</v>
      </c>
      <c r="B33" s="14" t="s">
        <v>141</v>
      </c>
      <c r="C33" s="15" t="s">
        <v>63</v>
      </c>
      <c r="D33" s="15">
        <v>5970</v>
      </c>
      <c r="E33" s="16" t="s">
        <v>4</v>
      </c>
      <c r="F33" s="24" t="s">
        <v>4</v>
      </c>
      <c r="G33" s="25" t="e">
        <f t="shared" si="0"/>
        <v>#VALUE!</v>
      </c>
    </row>
    <row r="34" spans="1:7" s="12" customFormat="1">
      <c r="A34" s="13">
        <v>26</v>
      </c>
      <c r="B34" s="14" t="s">
        <v>142</v>
      </c>
      <c r="C34" s="15" t="s">
        <v>63</v>
      </c>
      <c r="D34" s="15">
        <v>104</v>
      </c>
      <c r="E34" s="16" t="s">
        <v>4</v>
      </c>
      <c r="F34" s="24" t="s">
        <v>4</v>
      </c>
      <c r="G34" s="25" t="e">
        <f t="shared" si="0"/>
        <v>#VALUE!</v>
      </c>
    </row>
    <row r="35" spans="1:7" s="12" customFormat="1">
      <c r="A35" s="13">
        <v>27</v>
      </c>
      <c r="B35" s="14" t="s">
        <v>143</v>
      </c>
      <c r="C35" s="15" t="s">
        <v>63</v>
      </c>
      <c r="D35" s="15">
        <v>573</v>
      </c>
      <c r="E35" s="16" t="s">
        <v>4</v>
      </c>
      <c r="F35" s="24" t="s">
        <v>4</v>
      </c>
      <c r="G35" s="25" t="e">
        <f t="shared" si="0"/>
        <v>#VALUE!</v>
      </c>
    </row>
    <row r="36" spans="1:7" s="12" customFormat="1">
      <c r="A36" s="13">
        <v>28</v>
      </c>
      <c r="B36" s="14" t="s">
        <v>144</v>
      </c>
      <c r="C36" s="15" t="s">
        <v>63</v>
      </c>
      <c r="D36" s="15">
        <v>93</v>
      </c>
      <c r="E36" s="16" t="s">
        <v>4</v>
      </c>
      <c r="F36" s="24" t="s">
        <v>4</v>
      </c>
      <c r="G36" s="25" t="e">
        <f t="shared" si="0"/>
        <v>#VALUE!</v>
      </c>
    </row>
    <row r="37" spans="1:7" s="12" customFormat="1">
      <c r="A37" s="13">
        <v>29</v>
      </c>
      <c r="B37" s="14" t="s">
        <v>47</v>
      </c>
      <c r="C37" s="15" t="s">
        <v>63</v>
      </c>
      <c r="D37" s="15">
        <v>508</v>
      </c>
      <c r="E37" s="16" t="s">
        <v>4</v>
      </c>
      <c r="F37" s="24" t="s">
        <v>4</v>
      </c>
      <c r="G37" s="25" t="e">
        <f t="shared" si="0"/>
        <v>#VALUE!</v>
      </c>
    </row>
    <row r="38" spans="1:7" s="12" customFormat="1">
      <c r="A38" s="13">
        <v>30</v>
      </c>
      <c r="B38" s="14" t="s">
        <v>17</v>
      </c>
      <c r="C38" s="15" t="s">
        <v>63</v>
      </c>
      <c r="D38" s="15">
        <v>730</v>
      </c>
      <c r="E38" s="16" t="s">
        <v>4</v>
      </c>
      <c r="F38" s="24" t="s">
        <v>4</v>
      </c>
      <c r="G38" s="25" t="e">
        <f t="shared" si="0"/>
        <v>#VALUE!</v>
      </c>
    </row>
    <row r="39" spans="1:7" s="12" customFormat="1">
      <c r="A39" s="13">
        <v>31</v>
      </c>
      <c r="B39" s="14" t="s">
        <v>145</v>
      </c>
      <c r="C39" s="15" t="s">
        <v>63</v>
      </c>
      <c r="D39" s="15">
        <v>10</v>
      </c>
      <c r="E39" s="16" t="s">
        <v>4</v>
      </c>
      <c r="F39" s="24" t="s">
        <v>4</v>
      </c>
      <c r="G39" s="25" t="e">
        <f t="shared" si="0"/>
        <v>#VALUE!</v>
      </c>
    </row>
    <row r="40" spans="1:7" s="12" customFormat="1">
      <c r="A40" s="13">
        <v>32</v>
      </c>
      <c r="B40" s="14" t="s">
        <v>146</v>
      </c>
      <c r="C40" s="15" t="s">
        <v>63</v>
      </c>
      <c r="D40" s="15">
        <v>57</v>
      </c>
      <c r="E40" s="16" t="s">
        <v>4</v>
      </c>
      <c r="F40" s="24" t="s">
        <v>4</v>
      </c>
      <c r="G40" s="25" t="e">
        <f t="shared" si="0"/>
        <v>#VALUE!</v>
      </c>
    </row>
    <row r="41" spans="1:7" s="12" customFormat="1">
      <c r="A41" s="13">
        <v>33</v>
      </c>
      <c r="B41" s="14" t="s">
        <v>147</v>
      </c>
      <c r="C41" s="15" t="s">
        <v>63</v>
      </c>
      <c r="D41" s="15">
        <v>519</v>
      </c>
      <c r="E41" s="16" t="s">
        <v>4</v>
      </c>
      <c r="F41" s="24" t="s">
        <v>4</v>
      </c>
      <c r="G41" s="25" t="e">
        <f t="shared" si="0"/>
        <v>#VALUE!</v>
      </c>
    </row>
    <row r="42" spans="1:7" s="12" customFormat="1">
      <c r="A42" s="13">
        <v>34</v>
      </c>
      <c r="B42" s="14" t="s">
        <v>148</v>
      </c>
      <c r="C42" s="15" t="s">
        <v>65</v>
      </c>
      <c r="D42" s="15">
        <v>29</v>
      </c>
      <c r="E42" s="16" t="s">
        <v>4</v>
      </c>
      <c r="F42" s="24" t="s">
        <v>4</v>
      </c>
      <c r="G42" s="25" t="e">
        <f t="shared" si="0"/>
        <v>#VALUE!</v>
      </c>
    </row>
    <row r="43" spans="1:7" s="12" customFormat="1">
      <c r="A43" s="13">
        <v>35</v>
      </c>
      <c r="B43" s="14" t="s">
        <v>149</v>
      </c>
      <c r="C43" s="15" t="s">
        <v>63</v>
      </c>
      <c r="D43" s="15">
        <v>264</v>
      </c>
      <c r="E43" s="16" t="s">
        <v>4</v>
      </c>
      <c r="F43" s="24" t="s">
        <v>4</v>
      </c>
      <c r="G43" s="25" t="e">
        <f t="shared" si="0"/>
        <v>#VALUE!</v>
      </c>
    </row>
    <row r="44" spans="1:7" s="12" customFormat="1">
      <c r="A44" s="13">
        <v>36</v>
      </c>
      <c r="B44" s="14" t="s">
        <v>150</v>
      </c>
      <c r="C44" s="15" t="s">
        <v>63</v>
      </c>
      <c r="D44" s="15">
        <v>268</v>
      </c>
      <c r="E44" s="16" t="s">
        <v>4</v>
      </c>
      <c r="F44" s="24" t="s">
        <v>4</v>
      </c>
      <c r="G44" s="25" t="e">
        <f t="shared" si="0"/>
        <v>#VALUE!</v>
      </c>
    </row>
    <row r="45" spans="1:7" s="12" customFormat="1">
      <c r="A45" s="13">
        <v>37</v>
      </c>
      <c r="B45" s="14" t="s">
        <v>18</v>
      </c>
      <c r="C45" s="15" t="s">
        <v>63</v>
      </c>
      <c r="D45" s="15">
        <v>216</v>
      </c>
      <c r="E45" s="16" t="s">
        <v>4</v>
      </c>
      <c r="F45" s="24" t="s">
        <v>4</v>
      </c>
      <c r="G45" s="25" t="e">
        <f t="shared" si="0"/>
        <v>#VALUE!</v>
      </c>
    </row>
    <row r="46" spans="1:7" s="12" customFormat="1">
      <c r="A46" s="13">
        <v>38</v>
      </c>
      <c r="B46" s="14" t="s">
        <v>151</v>
      </c>
      <c r="C46" s="15" t="s">
        <v>65</v>
      </c>
      <c r="D46" s="15">
        <v>9</v>
      </c>
      <c r="E46" s="16" t="s">
        <v>4</v>
      </c>
      <c r="F46" s="24" t="s">
        <v>4</v>
      </c>
      <c r="G46" s="25" t="e">
        <f t="shared" si="0"/>
        <v>#VALUE!</v>
      </c>
    </row>
    <row r="47" spans="1:7" s="12" customFormat="1">
      <c r="A47" s="13">
        <v>39</v>
      </c>
      <c r="B47" s="14" t="s">
        <v>152</v>
      </c>
      <c r="C47" s="15" t="s">
        <v>63</v>
      </c>
      <c r="D47" s="15">
        <v>340</v>
      </c>
      <c r="E47" s="16" t="s">
        <v>4</v>
      </c>
      <c r="F47" s="24" t="s">
        <v>4</v>
      </c>
      <c r="G47" s="25" t="e">
        <f t="shared" si="0"/>
        <v>#VALUE!</v>
      </c>
    </row>
    <row r="48" spans="1:7" s="12" customFormat="1">
      <c r="A48" s="13">
        <v>40</v>
      </c>
      <c r="B48" s="14" t="s">
        <v>153</v>
      </c>
      <c r="C48" s="15" t="s">
        <v>63</v>
      </c>
      <c r="D48" s="15">
        <v>330</v>
      </c>
      <c r="E48" s="16" t="s">
        <v>4</v>
      </c>
      <c r="F48" s="24" t="s">
        <v>4</v>
      </c>
      <c r="G48" s="25" t="e">
        <f t="shared" si="0"/>
        <v>#VALUE!</v>
      </c>
    </row>
    <row r="49" spans="1:7" s="12" customFormat="1">
      <c r="A49" s="13">
        <v>41</v>
      </c>
      <c r="B49" s="14" t="s">
        <v>154</v>
      </c>
      <c r="C49" s="15" t="s">
        <v>63</v>
      </c>
      <c r="D49" s="15">
        <v>354</v>
      </c>
      <c r="E49" s="16" t="s">
        <v>4</v>
      </c>
      <c r="F49" s="24" t="s">
        <v>4</v>
      </c>
      <c r="G49" s="25" t="e">
        <f t="shared" si="0"/>
        <v>#VALUE!</v>
      </c>
    </row>
    <row r="50" spans="1:7" s="12" customFormat="1">
      <c r="A50" s="13">
        <v>42</v>
      </c>
      <c r="B50" s="14" t="s">
        <v>155</v>
      </c>
      <c r="C50" s="15" t="s">
        <v>63</v>
      </c>
      <c r="D50" s="15">
        <v>364</v>
      </c>
      <c r="E50" s="16" t="s">
        <v>4</v>
      </c>
      <c r="F50" s="24" t="s">
        <v>4</v>
      </c>
      <c r="G50" s="25" t="e">
        <f t="shared" si="0"/>
        <v>#VALUE!</v>
      </c>
    </row>
    <row r="51" spans="1:7" s="12" customFormat="1">
      <c r="A51" s="13">
        <v>43</v>
      </c>
      <c r="B51" s="14" t="s">
        <v>156</v>
      </c>
      <c r="C51" s="15" t="s">
        <v>63</v>
      </c>
      <c r="D51" s="15">
        <v>5176</v>
      </c>
      <c r="E51" s="16" t="s">
        <v>4</v>
      </c>
      <c r="F51" s="24" t="s">
        <v>4</v>
      </c>
      <c r="G51" s="25" t="e">
        <f t="shared" si="0"/>
        <v>#VALUE!</v>
      </c>
    </row>
    <row r="52" spans="1:7" s="12" customFormat="1">
      <c r="A52" s="13">
        <v>44</v>
      </c>
      <c r="B52" s="14" t="s">
        <v>157</v>
      </c>
      <c r="C52" s="15" t="s">
        <v>63</v>
      </c>
      <c r="D52" s="15">
        <v>175</v>
      </c>
      <c r="E52" s="16" t="s">
        <v>4</v>
      </c>
      <c r="F52" s="24" t="s">
        <v>4</v>
      </c>
      <c r="G52" s="25" t="e">
        <f t="shared" si="0"/>
        <v>#VALUE!</v>
      </c>
    </row>
    <row r="53" spans="1:7" s="12" customFormat="1">
      <c r="A53" s="13">
        <v>45</v>
      </c>
      <c r="B53" s="14" t="s">
        <v>158</v>
      </c>
      <c r="C53" s="15" t="s">
        <v>63</v>
      </c>
      <c r="D53" s="15">
        <v>185</v>
      </c>
      <c r="E53" s="16" t="s">
        <v>4</v>
      </c>
      <c r="F53" s="24" t="s">
        <v>4</v>
      </c>
      <c r="G53" s="25" t="e">
        <f t="shared" si="0"/>
        <v>#VALUE!</v>
      </c>
    </row>
    <row r="54" spans="1:7" s="12" customFormat="1">
      <c r="A54" s="13">
        <v>46</v>
      </c>
      <c r="B54" s="14" t="s">
        <v>159</v>
      </c>
      <c r="C54" s="15" t="s">
        <v>63</v>
      </c>
      <c r="D54" s="15">
        <v>710</v>
      </c>
      <c r="E54" s="16" t="s">
        <v>4</v>
      </c>
      <c r="F54" s="24" t="s">
        <v>4</v>
      </c>
      <c r="G54" s="25" t="e">
        <f t="shared" si="0"/>
        <v>#VALUE!</v>
      </c>
    </row>
    <row r="55" spans="1:7" s="12" customFormat="1">
      <c r="A55" s="13">
        <v>47</v>
      </c>
      <c r="B55" s="14" t="s">
        <v>160</v>
      </c>
      <c r="C55" s="15" t="s">
        <v>63</v>
      </c>
      <c r="D55" s="15">
        <v>135</v>
      </c>
      <c r="E55" s="16" t="s">
        <v>4</v>
      </c>
      <c r="F55" s="24" t="s">
        <v>4</v>
      </c>
      <c r="G55" s="25" t="e">
        <f t="shared" si="0"/>
        <v>#VALUE!</v>
      </c>
    </row>
    <row r="56" spans="1:7" s="12" customFormat="1">
      <c r="A56" s="13">
        <v>48</v>
      </c>
      <c r="B56" s="14" t="s">
        <v>161</v>
      </c>
      <c r="C56" s="15" t="s">
        <v>63</v>
      </c>
      <c r="D56" s="15">
        <v>99</v>
      </c>
      <c r="E56" s="16" t="s">
        <v>4</v>
      </c>
      <c r="F56" s="24" t="s">
        <v>4</v>
      </c>
      <c r="G56" s="25" t="e">
        <f t="shared" si="0"/>
        <v>#VALUE!</v>
      </c>
    </row>
    <row r="57" spans="1:7" s="12" customFormat="1">
      <c r="A57" s="13">
        <v>49</v>
      </c>
      <c r="B57" s="14" t="s">
        <v>162</v>
      </c>
      <c r="C57" s="15" t="s">
        <v>63</v>
      </c>
      <c r="D57" s="15">
        <v>103</v>
      </c>
      <c r="E57" s="16" t="s">
        <v>4</v>
      </c>
      <c r="F57" s="24" t="s">
        <v>4</v>
      </c>
      <c r="G57" s="25" t="e">
        <f t="shared" si="0"/>
        <v>#VALUE!</v>
      </c>
    </row>
    <row r="58" spans="1:7" s="12" customFormat="1">
      <c r="A58" s="13">
        <v>50</v>
      </c>
      <c r="B58" s="14" t="s">
        <v>19</v>
      </c>
      <c r="C58" s="15" t="s">
        <v>63</v>
      </c>
      <c r="D58" s="15">
        <v>1</v>
      </c>
      <c r="E58" s="16" t="s">
        <v>4</v>
      </c>
      <c r="F58" s="24" t="s">
        <v>4</v>
      </c>
      <c r="G58" s="25" t="e">
        <f t="shared" si="0"/>
        <v>#VALUE!</v>
      </c>
    </row>
    <row r="59" spans="1:7" s="12" customFormat="1">
      <c r="A59" s="13">
        <v>51</v>
      </c>
      <c r="B59" s="14" t="s">
        <v>163</v>
      </c>
      <c r="C59" s="15" t="s">
        <v>63</v>
      </c>
      <c r="D59" s="15">
        <v>86</v>
      </c>
      <c r="E59" s="16" t="s">
        <v>4</v>
      </c>
      <c r="F59" s="24" t="s">
        <v>4</v>
      </c>
      <c r="G59" s="25" t="e">
        <f t="shared" si="0"/>
        <v>#VALUE!</v>
      </c>
    </row>
    <row r="60" spans="1:7" s="12" customFormat="1">
      <c r="A60" s="13">
        <v>52</v>
      </c>
      <c r="B60" s="14" t="s">
        <v>164</v>
      </c>
      <c r="C60" s="15" t="s">
        <v>63</v>
      </c>
      <c r="D60" s="15">
        <v>24</v>
      </c>
      <c r="E60" s="16" t="s">
        <v>4</v>
      </c>
      <c r="F60" s="24" t="s">
        <v>4</v>
      </c>
      <c r="G60" s="25" t="e">
        <f t="shared" si="0"/>
        <v>#VALUE!</v>
      </c>
    </row>
    <row r="61" spans="1:7" s="12" customFormat="1">
      <c r="A61" s="13">
        <v>53</v>
      </c>
      <c r="B61" s="14" t="s">
        <v>165</v>
      </c>
      <c r="C61" s="15" t="s">
        <v>63</v>
      </c>
      <c r="D61" s="15">
        <v>337</v>
      </c>
      <c r="E61" s="16" t="s">
        <v>4</v>
      </c>
      <c r="F61" s="24" t="s">
        <v>4</v>
      </c>
      <c r="G61" s="25" t="e">
        <f t="shared" si="0"/>
        <v>#VALUE!</v>
      </c>
    </row>
    <row r="62" spans="1:7" s="12" customFormat="1">
      <c r="A62" s="13">
        <v>54</v>
      </c>
      <c r="B62" s="14" t="s">
        <v>166</v>
      </c>
      <c r="C62" s="15" t="s">
        <v>63</v>
      </c>
      <c r="D62" s="15">
        <v>66</v>
      </c>
      <c r="E62" s="16" t="s">
        <v>4</v>
      </c>
      <c r="F62" s="24" t="s">
        <v>4</v>
      </c>
      <c r="G62" s="25" t="e">
        <f t="shared" si="0"/>
        <v>#VALUE!</v>
      </c>
    </row>
    <row r="63" spans="1:7" s="12" customFormat="1">
      <c r="A63" s="13">
        <v>55</v>
      </c>
      <c r="B63" s="14" t="s">
        <v>167</v>
      </c>
      <c r="C63" s="15" t="s">
        <v>63</v>
      </c>
      <c r="D63" s="15">
        <v>56</v>
      </c>
      <c r="E63" s="16" t="s">
        <v>4</v>
      </c>
      <c r="F63" s="24" t="s">
        <v>4</v>
      </c>
      <c r="G63" s="25" t="e">
        <f t="shared" si="0"/>
        <v>#VALUE!</v>
      </c>
    </row>
    <row r="64" spans="1:7" s="12" customFormat="1">
      <c r="A64" s="13">
        <v>56</v>
      </c>
      <c r="B64" s="14" t="s">
        <v>168</v>
      </c>
      <c r="C64" s="15" t="s">
        <v>63</v>
      </c>
      <c r="D64" s="15">
        <v>318</v>
      </c>
      <c r="E64" s="16" t="s">
        <v>4</v>
      </c>
      <c r="F64" s="24" t="s">
        <v>4</v>
      </c>
      <c r="G64" s="25" t="e">
        <f t="shared" si="0"/>
        <v>#VALUE!</v>
      </c>
    </row>
    <row r="65" spans="1:7" s="12" customFormat="1">
      <c r="A65" s="13">
        <v>57</v>
      </c>
      <c r="B65" s="14" t="s">
        <v>169</v>
      </c>
      <c r="C65" s="15" t="s">
        <v>63</v>
      </c>
      <c r="D65" s="15">
        <v>11</v>
      </c>
      <c r="E65" s="16" t="s">
        <v>4</v>
      </c>
      <c r="F65" s="24" t="s">
        <v>4</v>
      </c>
      <c r="G65" s="25" t="e">
        <f t="shared" si="0"/>
        <v>#VALUE!</v>
      </c>
    </row>
    <row r="66" spans="1:7" s="12" customFormat="1">
      <c r="A66" s="13">
        <v>58</v>
      </c>
      <c r="B66" s="14" t="s">
        <v>170</v>
      </c>
      <c r="C66" s="15" t="s">
        <v>63</v>
      </c>
      <c r="D66" s="15">
        <v>5</v>
      </c>
      <c r="E66" s="16" t="s">
        <v>4</v>
      </c>
      <c r="F66" s="24" t="s">
        <v>4</v>
      </c>
      <c r="G66" s="25" t="e">
        <f t="shared" si="0"/>
        <v>#VALUE!</v>
      </c>
    </row>
    <row r="67" spans="1:7" s="12" customFormat="1">
      <c r="A67" s="13">
        <v>59</v>
      </c>
      <c r="B67" s="14" t="s">
        <v>171</v>
      </c>
      <c r="C67" s="15" t="s">
        <v>63</v>
      </c>
      <c r="D67" s="15">
        <v>262</v>
      </c>
      <c r="E67" s="16" t="s">
        <v>4</v>
      </c>
      <c r="F67" s="24" t="s">
        <v>4</v>
      </c>
      <c r="G67" s="25" t="e">
        <f t="shared" si="0"/>
        <v>#VALUE!</v>
      </c>
    </row>
    <row r="68" spans="1:7" s="12" customFormat="1">
      <c r="A68" s="13">
        <v>60</v>
      </c>
      <c r="B68" s="14" t="s">
        <v>20</v>
      </c>
      <c r="C68" s="15" t="s">
        <v>63</v>
      </c>
      <c r="D68" s="15">
        <v>43</v>
      </c>
      <c r="E68" s="16" t="s">
        <v>4</v>
      </c>
      <c r="F68" s="24" t="s">
        <v>4</v>
      </c>
      <c r="G68" s="25" t="e">
        <f t="shared" si="0"/>
        <v>#VALUE!</v>
      </c>
    </row>
    <row r="69" spans="1:7" s="12" customFormat="1">
      <c r="A69" s="13">
        <v>61</v>
      </c>
      <c r="B69" s="14" t="s">
        <v>21</v>
      </c>
      <c r="C69" s="15" t="s">
        <v>63</v>
      </c>
      <c r="D69" s="15">
        <v>5</v>
      </c>
      <c r="E69" s="16" t="s">
        <v>4</v>
      </c>
      <c r="F69" s="24" t="s">
        <v>4</v>
      </c>
      <c r="G69" s="25" t="e">
        <f t="shared" si="0"/>
        <v>#VALUE!</v>
      </c>
    </row>
    <row r="70" spans="1:7" s="12" customFormat="1">
      <c r="A70" s="13">
        <v>62</v>
      </c>
      <c r="B70" s="14" t="s">
        <v>172</v>
      </c>
      <c r="C70" s="15" t="s">
        <v>63</v>
      </c>
      <c r="D70" s="15">
        <v>4</v>
      </c>
      <c r="E70" s="16" t="s">
        <v>4</v>
      </c>
      <c r="F70" s="24" t="s">
        <v>4</v>
      </c>
      <c r="G70" s="25" t="e">
        <f t="shared" si="0"/>
        <v>#VALUE!</v>
      </c>
    </row>
    <row r="71" spans="1:7" s="12" customFormat="1">
      <c r="A71" s="13">
        <v>63</v>
      </c>
      <c r="B71" s="14" t="s">
        <v>173</v>
      </c>
      <c r="C71" s="15" t="s">
        <v>63</v>
      </c>
      <c r="D71" s="15">
        <v>2</v>
      </c>
      <c r="E71" s="16" t="s">
        <v>4</v>
      </c>
      <c r="F71" s="24" t="s">
        <v>4</v>
      </c>
      <c r="G71" s="25" t="e">
        <f t="shared" si="0"/>
        <v>#VALUE!</v>
      </c>
    </row>
    <row r="72" spans="1:7" s="12" customFormat="1">
      <c r="A72" s="13">
        <v>64</v>
      </c>
      <c r="B72" s="14" t="s">
        <v>174</v>
      </c>
      <c r="C72" s="15" t="s">
        <v>63</v>
      </c>
      <c r="D72" s="15">
        <v>6</v>
      </c>
      <c r="E72" s="16" t="s">
        <v>4</v>
      </c>
      <c r="F72" s="24" t="s">
        <v>4</v>
      </c>
      <c r="G72" s="25" t="e">
        <f t="shared" si="0"/>
        <v>#VALUE!</v>
      </c>
    </row>
    <row r="73" spans="1:7" s="12" customFormat="1">
      <c r="A73" s="13">
        <v>65</v>
      </c>
      <c r="B73" s="14" t="s">
        <v>22</v>
      </c>
      <c r="C73" s="15" t="s">
        <v>63</v>
      </c>
      <c r="D73" s="15">
        <v>259</v>
      </c>
      <c r="E73" s="16" t="s">
        <v>4</v>
      </c>
      <c r="F73" s="24" t="s">
        <v>4</v>
      </c>
      <c r="G73" s="25" t="e">
        <f t="shared" si="0"/>
        <v>#VALUE!</v>
      </c>
    </row>
    <row r="74" spans="1:7" s="12" customFormat="1">
      <c r="A74" s="13">
        <v>66</v>
      </c>
      <c r="B74" s="14" t="s">
        <v>175</v>
      </c>
      <c r="C74" s="15" t="s">
        <v>63</v>
      </c>
      <c r="D74" s="15">
        <v>301</v>
      </c>
      <c r="E74" s="16" t="s">
        <v>4</v>
      </c>
      <c r="F74" s="24" t="s">
        <v>4</v>
      </c>
      <c r="G74" s="25" t="e">
        <f t="shared" ref="G74:G137" si="1">D74*F74</f>
        <v>#VALUE!</v>
      </c>
    </row>
    <row r="75" spans="1:7" s="12" customFormat="1">
      <c r="A75" s="13">
        <v>67</v>
      </c>
      <c r="B75" s="14" t="s">
        <v>23</v>
      </c>
      <c r="C75" s="15" t="s">
        <v>63</v>
      </c>
      <c r="D75" s="15">
        <v>135</v>
      </c>
      <c r="E75" s="16" t="s">
        <v>4</v>
      </c>
      <c r="F75" s="24" t="s">
        <v>4</v>
      </c>
      <c r="G75" s="25" t="e">
        <f t="shared" si="1"/>
        <v>#VALUE!</v>
      </c>
    </row>
    <row r="76" spans="1:7" s="12" customFormat="1">
      <c r="A76" s="13">
        <v>68</v>
      </c>
      <c r="B76" s="14" t="s">
        <v>176</v>
      </c>
      <c r="C76" s="15" t="s">
        <v>66</v>
      </c>
      <c r="D76" s="15">
        <v>1</v>
      </c>
      <c r="E76" s="16" t="s">
        <v>4</v>
      </c>
      <c r="F76" s="24" t="s">
        <v>4</v>
      </c>
      <c r="G76" s="25" t="e">
        <f t="shared" si="1"/>
        <v>#VALUE!</v>
      </c>
    </row>
    <row r="77" spans="1:7" s="12" customFormat="1">
      <c r="A77" s="13">
        <v>69</v>
      </c>
      <c r="B77" s="14" t="s">
        <v>177</v>
      </c>
      <c r="C77" s="15" t="s">
        <v>66</v>
      </c>
      <c r="D77" s="15">
        <v>100</v>
      </c>
      <c r="E77" s="16" t="s">
        <v>4</v>
      </c>
      <c r="F77" s="24" t="s">
        <v>4</v>
      </c>
      <c r="G77" s="25" t="e">
        <f t="shared" si="1"/>
        <v>#VALUE!</v>
      </c>
    </row>
    <row r="78" spans="1:7" s="12" customFormat="1">
      <c r="A78" s="13">
        <v>70</v>
      </c>
      <c r="B78" s="14" t="s">
        <v>178</v>
      </c>
      <c r="C78" s="15" t="s">
        <v>66</v>
      </c>
      <c r="D78" s="15">
        <v>1</v>
      </c>
      <c r="E78" s="16" t="s">
        <v>4</v>
      </c>
      <c r="F78" s="24" t="s">
        <v>4</v>
      </c>
      <c r="G78" s="25" t="e">
        <f t="shared" si="1"/>
        <v>#VALUE!</v>
      </c>
    </row>
    <row r="79" spans="1:7" s="12" customFormat="1">
      <c r="A79" s="13">
        <v>71</v>
      </c>
      <c r="B79" s="14" t="s">
        <v>179</v>
      </c>
      <c r="C79" s="15" t="s">
        <v>66</v>
      </c>
      <c r="D79" s="15">
        <v>2</v>
      </c>
      <c r="E79" s="16" t="s">
        <v>4</v>
      </c>
      <c r="F79" s="24" t="s">
        <v>4</v>
      </c>
      <c r="G79" s="25" t="e">
        <f t="shared" si="1"/>
        <v>#VALUE!</v>
      </c>
    </row>
    <row r="80" spans="1:7" s="12" customFormat="1">
      <c r="A80" s="13">
        <v>72</v>
      </c>
      <c r="B80" s="14" t="s">
        <v>180</v>
      </c>
      <c r="C80" s="15" t="s">
        <v>66</v>
      </c>
      <c r="D80" s="15">
        <v>2</v>
      </c>
      <c r="E80" s="16" t="s">
        <v>4</v>
      </c>
      <c r="F80" s="24" t="s">
        <v>4</v>
      </c>
      <c r="G80" s="25" t="e">
        <f t="shared" si="1"/>
        <v>#VALUE!</v>
      </c>
    </row>
    <row r="81" spans="1:7" s="12" customFormat="1">
      <c r="A81" s="13">
        <v>73</v>
      </c>
      <c r="B81" s="14" t="s">
        <v>48</v>
      </c>
      <c r="C81" s="15" t="s">
        <v>66</v>
      </c>
      <c r="D81" s="15">
        <v>1</v>
      </c>
      <c r="E81" s="16" t="s">
        <v>4</v>
      </c>
      <c r="F81" s="24" t="s">
        <v>4</v>
      </c>
      <c r="G81" s="25" t="e">
        <f t="shared" si="1"/>
        <v>#VALUE!</v>
      </c>
    </row>
    <row r="82" spans="1:7" s="12" customFormat="1">
      <c r="A82" s="13">
        <v>74</v>
      </c>
      <c r="B82" s="14" t="s">
        <v>24</v>
      </c>
      <c r="C82" s="15" t="s">
        <v>63</v>
      </c>
      <c r="D82" s="15">
        <v>1</v>
      </c>
      <c r="E82" s="16" t="s">
        <v>4</v>
      </c>
      <c r="F82" s="24" t="s">
        <v>4</v>
      </c>
      <c r="G82" s="25" t="e">
        <f t="shared" si="1"/>
        <v>#VALUE!</v>
      </c>
    </row>
    <row r="83" spans="1:7" s="12" customFormat="1">
      <c r="A83" s="13">
        <v>75</v>
      </c>
      <c r="B83" s="14" t="s">
        <v>25</v>
      </c>
      <c r="C83" s="15" t="s">
        <v>63</v>
      </c>
      <c r="D83" s="15">
        <v>25</v>
      </c>
      <c r="E83" s="16" t="s">
        <v>4</v>
      </c>
      <c r="F83" s="24" t="s">
        <v>4</v>
      </c>
      <c r="G83" s="25" t="e">
        <f t="shared" si="1"/>
        <v>#VALUE!</v>
      </c>
    </row>
    <row r="84" spans="1:7" s="12" customFormat="1">
      <c r="A84" s="13">
        <v>76</v>
      </c>
      <c r="B84" s="14" t="s">
        <v>181</v>
      </c>
      <c r="C84" s="15" t="s">
        <v>63</v>
      </c>
      <c r="D84" s="15">
        <v>10</v>
      </c>
      <c r="E84" s="16" t="s">
        <v>4</v>
      </c>
      <c r="F84" s="24" t="s">
        <v>4</v>
      </c>
      <c r="G84" s="25" t="e">
        <f t="shared" si="1"/>
        <v>#VALUE!</v>
      </c>
    </row>
    <row r="85" spans="1:7" s="12" customFormat="1">
      <c r="A85" s="13">
        <v>77</v>
      </c>
      <c r="B85" s="14" t="s">
        <v>26</v>
      </c>
      <c r="C85" s="15" t="s">
        <v>67</v>
      </c>
      <c r="D85" s="15">
        <v>577</v>
      </c>
      <c r="E85" s="16" t="s">
        <v>4</v>
      </c>
      <c r="F85" s="24" t="s">
        <v>4</v>
      </c>
      <c r="G85" s="25" t="e">
        <f t="shared" si="1"/>
        <v>#VALUE!</v>
      </c>
    </row>
    <row r="86" spans="1:7" s="12" customFormat="1">
      <c r="A86" s="13">
        <v>78</v>
      </c>
      <c r="B86" s="14" t="s">
        <v>27</v>
      </c>
      <c r="C86" s="15" t="s">
        <v>63</v>
      </c>
      <c r="D86" s="15">
        <v>330</v>
      </c>
      <c r="E86" s="16" t="s">
        <v>4</v>
      </c>
      <c r="F86" s="24" t="s">
        <v>4</v>
      </c>
      <c r="G86" s="25" t="e">
        <f t="shared" si="1"/>
        <v>#VALUE!</v>
      </c>
    </row>
    <row r="87" spans="1:7" s="12" customFormat="1">
      <c r="A87" s="13">
        <v>79</v>
      </c>
      <c r="B87" s="14" t="s">
        <v>28</v>
      </c>
      <c r="C87" s="15" t="s">
        <v>63</v>
      </c>
      <c r="D87" s="15">
        <v>374</v>
      </c>
      <c r="E87" s="16" t="s">
        <v>4</v>
      </c>
      <c r="F87" s="24" t="s">
        <v>4</v>
      </c>
      <c r="G87" s="25" t="e">
        <f t="shared" si="1"/>
        <v>#VALUE!</v>
      </c>
    </row>
    <row r="88" spans="1:7" s="12" customFormat="1">
      <c r="A88" s="13">
        <v>80</v>
      </c>
      <c r="B88" s="14" t="s">
        <v>29</v>
      </c>
      <c r="C88" s="15" t="s">
        <v>63</v>
      </c>
      <c r="D88" s="15">
        <v>830</v>
      </c>
      <c r="E88" s="16" t="s">
        <v>4</v>
      </c>
      <c r="F88" s="24" t="s">
        <v>4</v>
      </c>
      <c r="G88" s="25" t="e">
        <f t="shared" si="1"/>
        <v>#VALUE!</v>
      </c>
    </row>
    <row r="89" spans="1:7" s="18" customFormat="1">
      <c r="A89" s="13">
        <v>81</v>
      </c>
      <c r="B89" s="14" t="s">
        <v>30</v>
      </c>
      <c r="C89" s="17" t="s">
        <v>63</v>
      </c>
      <c r="D89" s="17">
        <v>561</v>
      </c>
      <c r="E89" s="16" t="s">
        <v>4</v>
      </c>
      <c r="F89" s="26" t="s">
        <v>4</v>
      </c>
      <c r="G89" s="25" t="e">
        <f t="shared" si="1"/>
        <v>#VALUE!</v>
      </c>
    </row>
    <row r="90" spans="1:7" s="12" customFormat="1">
      <c r="A90" s="13">
        <v>82</v>
      </c>
      <c r="B90" s="14" t="s">
        <v>31</v>
      </c>
      <c r="C90" s="15" t="s">
        <v>63</v>
      </c>
      <c r="D90" s="15">
        <v>1603</v>
      </c>
      <c r="E90" s="16" t="s">
        <v>4</v>
      </c>
      <c r="F90" s="24" t="s">
        <v>4</v>
      </c>
      <c r="G90" s="25" t="e">
        <f t="shared" si="1"/>
        <v>#VALUE!</v>
      </c>
    </row>
    <row r="91" spans="1:7" s="12" customFormat="1">
      <c r="A91" s="13">
        <v>83</v>
      </c>
      <c r="B91" s="14" t="s">
        <v>182</v>
      </c>
      <c r="C91" s="15" t="s">
        <v>63</v>
      </c>
      <c r="D91" s="15">
        <v>78</v>
      </c>
      <c r="E91" s="16" t="s">
        <v>4</v>
      </c>
      <c r="F91" s="24" t="s">
        <v>4</v>
      </c>
      <c r="G91" s="25" t="e">
        <f t="shared" si="1"/>
        <v>#VALUE!</v>
      </c>
    </row>
    <row r="92" spans="1:7" s="12" customFormat="1">
      <c r="A92" s="13">
        <v>84</v>
      </c>
      <c r="B92" s="14" t="s">
        <v>183</v>
      </c>
      <c r="C92" s="15" t="s">
        <v>63</v>
      </c>
      <c r="D92" s="15">
        <v>157</v>
      </c>
      <c r="E92" s="16" t="s">
        <v>4</v>
      </c>
      <c r="F92" s="24" t="s">
        <v>4</v>
      </c>
      <c r="G92" s="25" t="e">
        <f t="shared" si="1"/>
        <v>#VALUE!</v>
      </c>
    </row>
    <row r="93" spans="1:7" s="12" customFormat="1">
      <c r="A93" s="13">
        <v>85</v>
      </c>
      <c r="B93" s="14" t="s">
        <v>184</v>
      </c>
      <c r="C93" s="15" t="s">
        <v>63</v>
      </c>
      <c r="D93" s="15">
        <v>11267</v>
      </c>
      <c r="E93" s="16" t="s">
        <v>4</v>
      </c>
      <c r="F93" s="24" t="s">
        <v>4</v>
      </c>
      <c r="G93" s="25" t="e">
        <f t="shared" si="1"/>
        <v>#VALUE!</v>
      </c>
    </row>
    <row r="94" spans="1:7" s="12" customFormat="1">
      <c r="A94" s="13">
        <v>86</v>
      </c>
      <c r="B94" s="14" t="s">
        <v>185</v>
      </c>
      <c r="C94" s="15" t="s">
        <v>63</v>
      </c>
      <c r="D94" s="15">
        <v>218</v>
      </c>
      <c r="E94" s="16" t="s">
        <v>4</v>
      </c>
      <c r="F94" s="24" t="s">
        <v>4</v>
      </c>
      <c r="G94" s="25" t="e">
        <f t="shared" si="1"/>
        <v>#VALUE!</v>
      </c>
    </row>
    <row r="95" spans="1:7" s="12" customFormat="1">
      <c r="A95" s="13">
        <v>87</v>
      </c>
      <c r="B95" s="14" t="s">
        <v>32</v>
      </c>
      <c r="C95" s="15" t="s">
        <v>68</v>
      </c>
      <c r="D95" s="15">
        <v>2669</v>
      </c>
      <c r="E95" s="16" t="s">
        <v>4</v>
      </c>
      <c r="F95" s="24" t="s">
        <v>4</v>
      </c>
      <c r="G95" s="25" t="e">
        <f t="shared" si="1"/>
        <v>#VALUE!</v>
      </c>
    </row>
    <row r="96" spans="1:7" s="12" customFormat="1">
      <c r="A96" s="13">
        <v>88</v>
      </c>
      <c r="B96" s="14" t="s">
        <v>186</v>
      </c>
      <c r="C96" s="15" t="s">
        <v>68</v>
      </c>
      <c r="D96" s="15">
        <v>2</v>
      </c>
      <c r="E96" s="16" t="s">
        <v>4</v>
      </c>
      <c r="F96" s="24" t="s">
        <v>4</v>
      </c>
      <c r="G96" s="25" t="e">
        <f t="shared" si="1"/>
        <v>#VALUE!</v>
      </c>
    </row>
    <row r="97" spans="1:7" s="12" customFormat="1">
      <c r="A97" s="13">
        <v>89</v>
      </c>
      <c r="B97" s="14" t="s">
        <v>187</v>
      </c>
      <c r="C97" s="15" t="s">
        <v>68</v>
      </c>
      <c r="D97" s="15">
        <v>2883</v>
      </c>
      <c r="E97" s="16" t="s">
        <v>4</v>
      </c>
      <c r="F97" s="24" t="s">
        <v>4</v>
      </c>
      <c r="G97" s="25" t="e">
        <f t="shared" si="1"/>
        <v>#VALUE!</v>
      </c>
    </row>
    <row r="98" spans="1:7" s="12" customFormat="1">
      <c r="A98" s="13">
        <v>90</v>
      </c>
      <c r="B98" s="14" t="s">
        <v>188</v>
      </c>
      <c r="C98" s="15" t="s">
        <v>68</v>
      </c>
      <c r="D98" s="15">
        <v>2</v>
      </c>
      <c r="E98" s="16" t="s">
        <v>4</v>
      </c>
      <c r="F98" s="24" t="s">
        <v>4</v>
      </c>
      <c r="G98" s="25" t="e">
        <f t="shared" si="1"/>
        <v>#VALUE!</v>
      </c>
    </row>
    <row r="99" spans="1:7" s="12" customFormat="1">
      <c r="A99" s="13">
        <v>91</v>
      </c>
      <c r="B99" s="14" t="s">
        <v>49</v>
      </c>
      <c r="C99" s="15" t="s">
        <v>63</v>
      </c>
      <c r="D99" s="15">
        <v>15635</v>
      </c>
      <c r="E99" s="16" t="s">
        <v>4</v>
      </c>
      <c r="F99" s="24" t="s">
        <v>4</v>
      </c>
      <c r="G99" s="25" t="e">
        <f t="shared" si="1"/>
        <v>#VALUE!</v>
      </c>
    </row>
    <row r="100" spans="1:7" s="12" customFormat="1">
      <c r="A100" s="13">
        <v>92</v>
      </c>
      <c r="B100" s="14" t="s">
        <v>189</v>
      </c>
      <c r="C100" s="15" t="s">
        <v>63</v>
      </c>
      <c r="D100" s="15">
        <v>5</v>
      </c>
      <c r="E100" s="16" t="s">
        <v>4</v>
      </c>
      <c r="F100" s="24" t="s">
        <v>4</v>
      </c>
      <c r="G100" s="25" t="e">
        <f t="shared" si="1"/>
        <v>#VALUE!</v>
      </c>
    </row>
    <row r="101" spans="1:7" s="12" customFormat="1">
      <c r="A101" s="13">
        <v>93</v>
      </c>
      <c r="B101" s="14" t="s">
        <v>190</v>
      </c>
      <c r="C101" s="15" t="s">
        <v>63</v>
      </c>
      <c r="D101" s="15">
        <v>16</v>
      </c>
      <c r="E101" s="16" t="s">
        <v>4</v>
      </c>
      <c r="F101" s="24" t="s">
        <v>4</v>
      </c>
      <c r="G101" s="25" t="e">
        <f t="shared" si="1"/>
        <v>#VALUE!</v>
      </c>
    </row>
    <row r="102" spans="1:7" s="12" customFormat="1">
      <c r="A102" s="13">
        <v>94</v>
      </c>
      <c r="B102" s="14" t="s">
        <v>33</v>
      </c>
      <c r="C102" s="15" t="s">
        <v>63</v>
      </c>
      <c r="D102" s="15">
        <v>12</v>
      </c>
      <c r="E102" s="16" t="s">
        <v>4</v>
      </c>
      <c r="F102" s="24" t="s">
        <v>4</v>
      </c>
      <c r="G102" s="25" t="e">
        <f t="shared" si="1"/>
        <v>#VALUE!</v>
      </c>
    </row>
    <row r="103" spans="1:7" s="12" customFormat="1">
      <c r="A103" s="13">
        <v>95</v>
      </c>
      <c r="B103" s="14" t="s">
        <v>191</v>
      </c>
      <c r="C103" s="15" t="s">
        <v>63</v>
      </c>
      <c r="D103" s="15">
        <v>2375</v>
      </c>
      <c r="E103" s="16" t="s">
        <v>4</v>
      </c>
      <c r="F103" s="24" t="s">
        <v>4</v>
      </c>
      <c r="G103" s="25" t="e">
        <f t="shared" si="1"/>
        <v>#VALUE!</v>
      </c>
    </row>
    <row r="104" spans="1:7" s="12" customFormat="1">
      <c r="A104" s="13">
        <v>96</v>
      </c>
      <c r="B104" s="14" t="s">
        <v>50</v>
      </c>
      <c r="C104" s="15" t="s">
        <v>63</v>
      </c>
      <c r="D104" s="15">
        <v>75</v>
      </c>
      <c r="E104" s="16" t="s">
        <v>4</v>
      </c>
      <c r="F104" s="24" t="s">
        <v>4</v>
      </c>
      <c r="G104" s="25" t="e">
        <f t="shared" si="1"/>
        <v>#VALUE!</v>
      </c>
    </row>
    <row r="105" spans="1:7" s="12" customFormat="1">
      <c r="A105" s="13">
        <v>97</v>
      </c>
      <c r="B105" s="14" t="s">
        <v>192</v>
      </c>
      <c r="C105" s="15" t="s">
        <v>63</v>
      </c>
      <c r="D105" s="15">
        <v>467</v>
      </c>
      <c r="E105" s="16" t="s">
        <v>4</v>
      </c>
      <c r="F105" s="24" t="s">
        <v>4</v>
      </c>
      <c r="G105" s="25" t="e">
        <f t="shared" si="1"/>
        <v>#VALUE!</v>
      </c>
    </row>
    <row r="106" spans="1:7" s="12" customFormat="1">
      <c r="A106" s="13">
        <v>98</v>
      </c>
      <c r="B106" s="14" t="s">
        <v>193</v>
      </c>
      <c r="C106" s="15" t="s">
        <v>63</v>
      </c>
      <c r="D106" s="15">
        <v>47</v>
      </c>
      <c r="E106" s="16" t="s">
        <v>4</v>
      </c>
      <c r="F106" s="24" t="s">
        <v>4</v>
      </c>
      <c r="G106" s="25" t="e">
        <f t="shared" si="1"/>
        <v>#VALUE!</v>
      </c>
    </row>
    <row r="107" spans="1:7" s="12" customFormat="1">
      <c r="A107" s="13">
        <v>99</v>
      </c>
      <c r="B107" s="14" t="s">
        <v>51</v>
      </c>
      <c r="C107" s="15" t="s">
        <v>63</v>
      </c>
      <c r="D107" s="15">
        <v>3235</v>
      </c>
      <c r="E107" s="16" t="s">
        <v>4</v>
      </c>
      <c r="F107" s="24" t="s">
        <v>4</v>
      </c>
      <c r="G107" s="25" t="e">
        <f t="shared" si="1"/>
        <v>#VALUE!</v>
      </c>
    </row>
    <row r="108" spans="1:7" s="12" customFormat="1">
      <c r="A108" s="13">
        <v>100</v>
      </c>
      <c r="B108" s="14" t="s">
        <v>194</v>
      </c>
      <c r="C108" s="15" t="s">
        <v>63</v>
      </c>
      <c r="D108" s="15">
        <v>62</v>
      </c>
      <c r="E108" s="16" t="s">
        <v>4</v>
      </c>
      <c r="F108" s="24" t="s">
        <v>4</v>
      </c>
      <c r="G108" s="25" t="e">
        <f t="shared" si="1"/>
        <v>#VALUE!</v>
      </c>
    </row>
    <row r="109" spans="1:7" s="12" customFormat="1">
      <c r="A109" s="13">
        <v>101</v>
      </c>
      <c r="B109" s="14" t="s">
        <v>195</v>
      </c>
      <c r="C109" s="15" t="s">
        <v>63</v>
      </c>
      <c r="D109" s="15">
        <v>554</v>
      </c>
      <c r="E109" s="16" t="s">
        <v>4</v>
      </c>
      <c r="F109" s="24" t="s">
        <v>4</v>
      </c>
      <c r="G109" s="25" t="e">
        <f t="shared" si="1"/>
        <v>#VALUE!</v>
      </c>
    </row>
    <row r="110" spans="1:7" s="12" customFormat="1">
      <c r="A110" s="13">
        <v>102</v>
      </c>
      <c r="B110" s="14" t="s">
        <v>196</v>
      </c>
      <c r="C110" s="15" t="s">
        <v>63</v>
      </c>
      <c r="D110" s="15">
        <v>18</v>
      </c>
      <c r="E110" s="16" t="s">
        <v>4</v>
      </c>
      <c r="F110" s="24" t="s">
        <v>4</v>
      </c>
      <c r="G110" s="25" t="e">
        <f t="shared" si="1"/>
        <v>#VALUE!</v>
      </c>
    </row>
    <row r="111" spans="1:7" s="12" customFormat="1">
      <c r="A111" s="13">
        <v>103</v>
      </c>
      <c r="B111" s="14" t="s">
        <v>197</v>
      </c>
      <c r="C111" s="15" t="s">
        <v>63</v>
      </c>
      <c r="D111" s="15">
        <v>601</v>
      </c>
      <c r="E111" s="16" t="s">
        <v>4</v>
      </c>
      <c r="F111" s="24" t="s">
        <v>4</v>
      </c>
      <c r="G111" s="25" t="e">
        <f t="shared" si="1"/>
        <v>#VALUE!</v>
      </c>
    </row>
    <row r="112" spans="1:7" s="12" customFormat="1">
      <c r="A112" s="13">
        <v>104</v>
      </c>
      <c r="B112" s="14" t="s">
        <v>34</v>
      </c>
      <c r="C112" s="15" t="s">
        <v>66</v>
      </c>
      <c r="D112" s="15">
        <v>1108</v>
      </c>
      <c r="E112" s="16" t="s">
        <v>4</v>
      </c>
      <c r="F112" s="24" t="s">
        <v>4</v>
      </c>
      <c r="G112" s="25" t="e">
        <f t="shared" si="1"/>
        <v>#VALUE!</v>
      </c>
    </row>
    <row r="113" spans="1:7" s="12" customFormat="1">
      <c r="A113" s="13">
        <v>105</v>
      </c>
      <c r="B113" s="14" t="s">
        <v>52</v>
      </c>
      <c r="C113" s="15" t="s">
        <v>66</v>
      </c>
      <c r="D113" s="15">
        <v>26</v>
      </c>
      <c r="E113" s="16" t="s">
        <v>4</v>
      </c>
      <c r="F113" s="24" t="s">
        <v>4</v>
      </c>
      <c r="G113" s="25" t="e">
        <f t="shared" si="1"/>
        <v>#VALUE!</v>
      </c>
    </row>
    <row r="114" spans="1:7" s="12" customFormat="1">
      <c r="A114" s="13">
        <v>106</v>
      </c>
      <c r="B114" s="14" t="s">
        <v>198</v>
      </c>
      <c r="C114" s="15" t="s">
        <v>66</v>
      </c>
      <c r="D114" s="15">
        <v>16</v>
      </c>
      <c r="E114" s="16" t="s">
        <v>4</v>
      </c>
      <c r="F114" s="24" t="s">
        <v>4</v>
      </c>
      <c r="G114" s="25" t="e">
        <f t="shared" si="1"/>
        <v>#VALUE!</v>
      </c>
    </row>
    <row r="115" spans="1:7" s="12" customFormat="1">
      <c r="A115" s="13">
        <v>107</v>
      </c>
      <c r="B115" s="14" t="s">
        <v>199</v>
      </c>
      <c r="C115" s="15" t="s">
        <v>63</v>
      </c>
      <c r="D115" s="15">
        <v>39</v>
      </c>
      <c r="E115" s="16" t="s">
        <v>4</v>
      </c>
      <c r="F115" s="24" t="s">
        <v>4</v>
      </c>
      <c r="G115" s="25" t="e">
        <f t="shared" si="1"/>
        <v>#VALUE!</v>
      </c>
    </row>
    <row r="116" spans="1:7" s="12" customFormat="1">
      <c r="A116" s="13">
        <v>108</v>
      </c>
      <c r="B116" s="19" t="s">
        <v>35</v>
      </c>
      <c r="C116" s="15" t="s">
        <v>63</v>
      </c>
      <c r="D116" s="15">
        <v>604</v>
      </c>
      <c r="E116" s="16" t="s">
        <v>4</v>
      </c>
      <c r="F116" s="24" t="s">
        <v>4</v>
      </c>
      <c r="G116" s="25" t="e">
        <f t="shared" si="1"/>
        <v>#VALUE!</v>
      </c>
    </row>
    <row r="117" spans="1:7" s="12" customFormat="1">
      <c r="A117" s="13">
        <v>109</v>
      </c>
      <c r="B117" s="19" t="s">
        <v>200</v>
      </c>
      <c r="C117" s="15" t="s">
        <v>63</v>
      </c>
      <c r="D117" s="15">
        <v>509</v>
      </c>
      <c r="E117" s="16" t="s">
        <v>4</v>
      </c>
      <c r="F117" s="24" t="s">
        <v>4</v>
      </c>
      <c r="G117" s="25" t="e">
        <f t="shared" si="1"/>
        <v>#VALUE!</v>
      </c>
    </row>
    <row r="118" spans="1:7" s="12" customFormat="1">
      <c r="A118" s="13">
        <v>110</v>
      </c>
      <c r="B118" s="14" t="s">
        <v>201</v>
      </c>
      <c r="C118" s="15" t="s">
        <v>63</v>
      </c>
      <c r="D118" s="15">
        <v>522</v>
      </c>
      <c r="E118" s="16" t="s">
        <v>4</v>
      </c>
      <c r="F118" s="24" t="s">
        <v>4</v>
      </c>
      <c r="G118" s="25" t="e">
        <f t="shared" si="1"/>
        <v>#VALUE!</v>
      </c>
    </row>
    <row r="119" spans="1:7" s="12" customFormat="1">
      <c r="A119" s="13">
        <v>111</v>
      </c>
      <c r="B119" s="14" t="s">
        <v>202</v>
      </c>
      <c r="C119" s="15" t="s">
        <v>63</v>
      </c>
      <c r="D119" s="15">
        <v>77</v>
      </c>
      <c r="E119" s="16" t="s">
        <v>4</v>
      </c>
      <c r="F119" s="24" t="s">
        <v>4</v>
      </c>
      <c r="G119" s="25" t="e">
        <f t="shared" si="1"/>
        <v>#VALUE!</v>
      </c>
    </row>
    <row r="120" spans="1:7" s="12" customFormat="1">
      <c r="A120" s="13">
        <v>112</v>
      </c>
      <c r="B120" s="14" t="s">
        <v>203</v>
      </c>
      <c r="C120" s="15" t="s">
        <v>63</v>
      </c>
      <c r="D120" s="15">
        <v>352</v>
      </c>
      <c r="E120" s="16" t="s">
        <v>4</v>
      </c>
      <c r="F120" s="24" t="s">
        <v>4</v>
      </c>
      <c r="G120" s="25" t="e">
        <f t="shared" si="1"/>
        <v>#VALUE!</v>
      </c>
    </row>
    <row r="121" spans="1:7" s="12" customFormat="1">
      <c r="A121" s="13">
        <v>113</v>
      </c>
      <c r="B121" s="14" t="s">
        <v>204</v>
      </c>
      <c r="C121" s="15" t="s">
        <v>66</v>
      </c>
      <c r="D121" s="15">
        <v>2727</v>
      </c>
      <c r="E121" s="16" t="s">
        <v>4</v>
      </c>
      <c r="F121" s="24" t="s">
        <v>4</v>
      </c>
      <c r="G121" s="25" t="e">
        <f t="shared" si="1"/>
        <v>#VALUE!</v>
      </c>
    </row>
    <row r="122" spans="1:7" s="12" customFormat="1">
      <c r="A122" s="13">
        <v>114</v>
      </c>
      <c r="B122" s="14" t="s">
        <v>205</v>
      </c>
      <c r="C122" s="15" t="s">
        <v>63</v>
      </c>
      <c r="D122" s="15">
        <v>213</v>
      </c>
      <c r="E122" s="16" t="s">
        <v>4</v>
      </c>
      <c r="F122" s="24" t="s">
        <v>4</v>
      </c>
      <c r="G122" s="25" t="e">
        <f t="shared" si="1"/>
        <v>#VALUE!</v>
      </c>
    </row>
    <row r="123" spans="1:7" s="12" customFormat="1">
      <c r="A123" s="13">
        <v>115</v>
      </c>
      <c r="B123" s="14" t="s">
        <v>206</v>
      </c>
      <c r="C123" s="15" t="s">
        <v>63</v>
      </c>
      <c r="D123" s="15">
        <v>256</v>
      </c>
      <c r="E123" s="16" t="s">
        <v>4</v>
      </c>
      <c r="F123" s="24" t="s">
        <v>4</v>
      </c>
      <c r="G123" s="25" t="e">
        <f t="shared" si="1"/>
        <v>#VALUE!</v>
      </c>
    </row>
    <row r="124" spans="1:7" s="12" customFormat="1">
      <c r="A124" s="13">
        <v>116</v>
      </c>
      <c r="B124" s="14" t="s">
        <v>207</v>
      </c>
      <c r="C124" s="15" t="s">
        <v>63</v>
      </c>
      <c r="D124" s="15">
        <v>2420</v>
      </c>
      <c r="E124" s="16" t="s">
        <v>4</v>
      </c>
      <c r="F124" s="24" t="s">
        <v>4</v>
      </c>
      <c r="G124" s="25" t="e">
        <f t="shared" si="1"/>
        <v>#VALUE!</v>
      </c>
    </row>
    <row r="125" spans="1:7" s="12" customFormat="1">
      <c r="A125" s="13">
        <v>117</v>
      </c>
      <c r="B125" s="14" t="s">
        <v>208</v>
      </c>
      <c r="C125" s="15" t="s">
        <v>63</v>
      </c>
      <c r="D125" s="15">
        <v>5537</v>
      </c>
      <c r="E125" s="16" t="s">
        <v>4</v>
      </c>
      <c r="F125" s="24" t="s">
        <v>4</v>
      </c>
      <c r="G125" s="25" t="e">
        <f t="shared" si="1"/>
        <v>#VALUE!</v>
      </c>
    </row>
    <row r="126" spans="1:7" s="12" customFormat="1">
      <c r="A126" s="13">
        <v>118</v>
      </c>
      <c r="B126" s="14" t="s">
        <v>209</v>
      </c>
      <c r="C126" s="15" t="s">
        <v>63</v>
      </c>
      <c r="D126" s="15">
        <v>65</v>
      </c>
      <c r="E126" s="16" t="s">
        <v>4</v>
      </c>
      <c r="F126" s="24" t="s">
        <v>4</v>
      </c>
      <c r="G126" s="25" t="e">
        <f t="shared" si="1"/>
        <v>#VALUE!</v>
      </c>
    </row>
    <row r="127" spans="1:7" s="12" customFormat="1">
      <c r="A127" s="13">
        <v>119</v>
      </c>
      <c r="B127" s="14" t="s">
        <v>210</v>
      </c>
      <c r="C127" s="15" t="s">
        <v>63</v>
      </c>
      <c r="D127" s="15">
        <v>20</v>
      </c>
      <c r="E127" s="16" t="s">
        <v>4</v>
      </c>
      <c r="F127" s="24" t="s">
        <v>4</v>
      </c>
      <c r="G127" s="25" t="e">
        <f t="shared" si="1"/>
        <v>#VALUE!</v>
      </c>
    </row>
    <row r="128" spans="1:7" s="12" customFormat="1">
      <c r="A128" s="13">
        <v>120</v>
      </c>
      <c r="B128" s="14" t="s">
        <v>211</v>
      </c>
      <c r="C128" s="15" t="s">
        <v>63</v>
      </c>
      <c r="D128" s="15">
        <v>3</v>
      </c>
      <c r="E128" s="16" t="s">
        <v>4</v>
      </c>
      <c r="F128" s="24" t="s">
        <v>4</v>
      </c>
      <c r="G128" s="25" t="e">
        <f t="shared" si="1"/>
        <v>#VALUE!</v>
      </c>
    </row>
    <row r="129" spans="1:7" s="12" customFormat="1">
      <c r="A129" s="13">
        <v>121</v>
      </c>
      <c r="B129" s="14" t="s">
        <v>212</v>
      </c>
      <c r="C129" s="15" t="s">
        <v>63</v>
      </c>
      <c r="D129" s="15">
        <v>2</v>
      </c>
      <c r="E129" s="16" t="s">
        <v>4</v>
      </c>
      <c r="F129" s="24" t="s">
        <v>4</v>
      </c>
      <c r="G129" s="25" t="e">
        <f t="shared" si="1"/>
        <v>#VALUE!</v>
      </c>
    </row>
    <row r="130" spans="1:7" s="12" customFormat="1">
      <c r="A130" s="13">
        <v>122</v>
      </c>
      <c r="B130" s="14" t="s">
        <v>37</v>
      </c>
      <c r="C130" s="15" t="s">
        <v>63</v>
      </c>
      <c r="D130" s="15">
        <v>2960</v>
      </c>
      <c r="E130" s="16" t="s">
        <v>4</v>
      </c>
      <c r="F130" s="24" t="s">
        <v>4</v>
      </c>
      <c r="G130" s="25" t="e">
        <f t="shared" si="1"/>
        <v>#VALUE!</v>
      </c>
    </row>
    <row r="131" spans="1:7" s="12" customFormat="1">
      <c r="A131" s="13">
        <v>123</v>
      </c>
      <c r="B131" s="14" t="s">
        <v>213</v>
      </c>
      <c r="C131" s="15" t="s">
        <v>63</v>
      </c>
      <c r="D131" s="15">
        <v>100</v>
      </c>
      <c r="E131" s="16" t="s">
        <v>4</v>
      </c>
      <c r="F131" s="24" t="s">
        <v>4</v>
      </c>
      <c r="G131" s="25" t="e">
        <f t="shared" si="1"/>
        <v>#VALUE!</v>
      </c>
    </row>
    <row r="132" spans="1:7" s="12" customFormat="1">
      <c r="A132" s="13">
        <v>124</v>
      </c>
      <c r="B132" s="14" t="s">
        <v>214</v>
      </c>
      <c r="C132" s="15" t="s">
        <v>63</v>
      </c>
      <c r="D132" s="15">
        <v>5</v>
      </c>
      <c r="E132" s="16" t="s">
        <v>4</v>
      </c>
      <c r="F132" s="24" t="s">
        <v>4</v>
      </c>
      <c r="G132" s="25" t="e">
        <f t="shared" si="1"/>
        <v>#VALUE!</v>
      </c>
    </row>
    <row r="133" spans="1:7" s="12" customFormat="1">
      <c r="A133" s="13">
        <v>125</v>
      </c>
      <c r="B133" s="14" t="s">
        <v>215</v>
      </c>
      <c r="C133" s="15" t="s">
        <v>63</v>
      </c>
      <c r="D133" s="15">
        <v>7</v>
      </c>
      <c r="E133" s="16" t="s">
        <v>4</v>
      </c>
      <c r="F133" s="24" t="s">
        <v>4</v>
      </c>
      <c r="G133" s="25" t="e">
        <f t="shared" si="1"/>
        <v>#VALUE!</v>
      </c>
    </row>
    <row r="134" spans="1:7" s="12" customFormat="1">
      <c r="A134" s="13">
        <v>126</v>
      </c>
      <c r="B134" s="14" t="s">
        <v>216</v>
      </c>
      <c r="C134" s="15" t="s">
        <v>63</v>
      </c>
      <c r="D134" s="15">
        <v>5</v>
      </c>
      <c r="E134" s="16" t="s">
        <v>4</v>
      </c>
      <c r="F134" s="24" t="s">
        <v>4</v>
      </c>
      <c r="G134" s="25" t="e">
        <f t="shared" si="1"/>
        <v>#VALUE!</v>
      </c>
    </row>
    <row r="135" spans="1:7" s="12" customFormat="1">
      <c r="A135" s="13">
        <v>127</v>
      </c>
      <c r="B135" s="14" t="s">
        <v>38</v>
      </c>
      <c r="C135" s="15" t="s">
        <v>63</v>
      </c>
      <c r="D135" s="15">
        <v>4</v>
      </c>
      <c r="E135" s="16" t="s">
        <v>4</v>
      </c>
      <c r="F135" s="24" t="s">
        <v>4</v>
      </c>
      <c r="G135" s="25" t="e">
        <f t="shared" si="1"/>
        <v>#VALUE!</v>
      </c>
    </row>
    <row r="136" spans="1:7" s="12" customFormat="1">
      <c r="A136" s="13">
        <v>128</v>
      </c>
      <c r="B136" s="14" t="s">
        <v>217</v>
      </c>
      <c r="C136" s="15" t="s">
        <v>63</v>
      </c>
      <c r="D136" s="15">
        <v>4</v>
      </c>
      <c r="E136" s="16" t="s">
        <v>4</v>
      </c>
      <c r="F136" s="24" t="s">
        <v>4</v>
      </c>
      <c r="G136" s="25" t="e">
        <f t="shared" si="1"/>
        <v>#VALUE!</v>
      </c>
    </row>
    <row r="137" spans="1:7" s="12" customFormat="1">
      <c r="A137" s="13">
        <v>129</v>
      </c>
      <c r="B137" s="14" t="s">
        <v>53</v>
      </c>
      <c r="C137" s="15" t="s">
        <v>63</v>
      </c>
      <c r="D137" s="15">
        <v>1200</v>
      </c>
      <c r="E137" s="16" t="s">
        <v>4</v>
      </c>
      <c r="F137" s="24" t="s">
        <v>4</v>
      </c>
      <c r="G137" s="25" t="e">
        <f t="shared" si="1"/>
        <v>#VALUE!</v>
      </c>
    </row>
    <row r="138" spans="1:7" s="12" customFormat="1">
      <c r="A138" s="13">
        <v>130</v>
      </c>
      <c r="B138" s="14" t="s">
        <v>218</v>
      </c>
      <c r="C138" s="15" t="s">
        <v>63</v>
      </c>
      <c r="D138" s="15">
        <v>1</v>
      </c>
      <c r="E138" s="16" t="s">
        <v>4</v>
      </c>
      <c r="F138" s="24" t="s">
        <v>4</v>
      </c>
      <c r="G138" s="25" t="e">
        <f t="shared" ref="G138:G150" si="2">D138*F138</f>
        <v>#VALUE!</v>
      </c>
    </row>
    <row r="139" spans="1:7" s="12" customFormat="1">
      <c r="A139" s="13">
        <v>131</v>
      </c>
      <c r="B139" s="14" t="s">
        <v>219</v>
      </c>
      <c r="C139" s="15" t="s">
        <v>63</v>
      </c>
      <c r="D139" s="15">
        <v>66</v>
      </c>
      <c r="E139" s="16" t="s">
        <v>4</v>
      </c>
      <c r="F139" s="24" t="s">
        <v>4</v>
      </c>
      <c r="G139" s="25" t="e">
        <f t="shared" si="2"/>
        <v>#VALUE!</v>
      </c>
    </row>
    <row r="140" spans="1:7" s="12" customFormat="1" ht="17.25" customHeight="1">
      <c r="A140" s="13">
        <v>132</v>
      </c>
      <c r="B140" s="14" t="s">
        <v>54</v>
      </c>
      <c r="C140" s="15" t="s">
        <v>63</v>
      </c>
      <c r="D140" s="15">
        <v>13</v>
      </c>
      <c r="E140" s="16" t="s">
        <v>4</v>
      </c>
      <c r="F140" s="24" t="s">
        <v>4</v>
      </c>
      <c r="G140" s="25" t="e">
        <f t="shared" si="2"/>
        <v>#VALUE!</v>
      </c>
    </row>
    <row r="141" spans="1:7" s="12" customFormat="1">
      <c r="A141" s="13">
        <v>133</v>
      </c>
      <c r="B141" s="14" t="s">
        <v>55</v>
      </c>
      <c r="C141" s="15" t="s">
        <v>63</v>
      </c>
      <c r="D141" s="15">
        <v>38</v>
      </c>
      <c r="E141" s="16" t="s">
        <v>4</v>
      </c>
      <c r="F141" s="24" t="s">
        <v>4</v>
      </c>
      <c r="G141" s="25" t="e">
        <f t="shared" si="2"/>
        <v>#VALUE!</v>
      </c>
    </row>
    <row r="142" spans="1:7" s="12" customFormat="1">
      <c r="A142" s="13">
        <v>134</v>
      </c>
      <c r="B142" s="14" t="s">
        <v>56</v>
      </c>
      <c r="C142" s="15" t="s">
        <v>63</v>
      </c>
      <c r="D142" s="15">
        <v>400</v>
      </c>
      <c r="E142" s="16" t="s">
        <v>4</v>
      </c>
      <c r="F142" s="24" t="s">
        <v>4</v>
      </c>
      <c r="G142" s="25" t="e">
        <f t="shared" si="2"/>
        <v>#VALUE!</v>
      </c>
    </row>
    <row r="143" spans="1:7" s="12" customFormat="1">
      <c r="A143" s="13">
        <v>135</v>
      </c>
      <c r="B143" s="14" t="s">
        <v>57</v>
      </c>
      <c r="C143" s="15" t="s">
        <v>63</v>
      </c>
      <c r="D143" s="15">
        <v>2</v>
      </c>
      <c r="E143" s="16" t="s">
        <v>4</v>
      </c>
      <c r="F143" s="24" t="s">
        <v>4</v>
      </c>
      <c r="G143" s="25" t="e">
        <f t="shared" si="2"/>
        <v>#VALUE!</v>
      </c>
    </row>
    <row r="144" spans="1:7" s="12" customFormat="1">
      <c r="A144" s="13">
        <v>136</v>
      </c>
      <c r="B144" s="14" t="s">
        <v>220</v>
      </c>
      <c r="C144" s="15" t="s">
        <v>63</v>
      </c>
      <c r="D144" s="15">
        <v>10</v>
      </c>
      <c r="E144" s="16" t="s">
        <v>4</v>
      </c>
      <c r="F144" s="24" t="s">
        <v>4</v>
      </c>
      <c r="G144" s="25" t="e">
        <f t="shared" si="2"/>
        <v>#VALUE!</v>
      </c>
    </row>
    <row r="145" spans="1:9" s="12" customFormat="1">
      <c r="A145" s="13">
        <v>137</v>
      </c>
      <c r="B145" s="14" t="s">
        <v>58</v>
      </c>
      <c r="C145" s="15" t="s">
        <v>63</v>
      </c>
      <c r="D145" s="15">
        <v>20</v>
      </c>
      <c r="E145" s="16" t="s">
        <v>4</v>
      </c>
      <c r="F145" s="24" t="s">
        <v>4</v>
      </c>
      <c r="G145" s="25" t="e">
        <f t="shared" si="2"/>
        <v>#VALUE!</v>
      </c>
    </row>
    <row r="146" spans="1:9" s="12" customFormat="1">
      <c r="A146" s="13">
        <v>138</v>
      </c>
      <c r="B146" s="14" t="s">
        <v>36</v>
      </c>
      <c r="C146" s="15" t="s">
        <v>63</v>
      </c>
      <c r="D146" s="15">
        <v>20</v>
      </c>
      <c r="E146" s="16" t="s">
        <v>4</v>
      </c>
      <c r="F146" s="24" t="s">
        <v>4</v>
      </c>
      <c r="G146" s="25" t="e">
        <f t="shared" si="2"/>
        <v>#VALUE!</v>
      </c>
    </row>
    <row r="147" spans="1:9" s="12" customFormat="1">
      <c r="A147" s="13">
        <v>139</v>
      </c>
      <c r="B147" s="14" t="s">
        <v>59</v>
      </c>
      <c r="C147" s="15" t="s">
        <v>63</v>
      </c>
      <c r="D147" s="15">
        <v>10</v>
      </c>
      <c r="E147" s="16" t="s">
        <v>4</v>
      </c>
      <c r="F147" s="24" t="s">
        <v>4</v>
      </c>
      <c r="G147" s="25" t="e">
        <f t="shared" si="2"/>
        <v>#VALUE!</v>
      </c>
    </row>
    <row r="148" spans="1:9" s="12" customFormat="1">
      <c r="A148" s="13">
        <v>140</v>
      </c>
      <c r="B148" s="14" t="s">
        <v>60</v>
      </c>
      <c r="C148" s="15" t="s">
        <v>63</v>
      </c>
      <c r="D148" s="15">
        <v>3000</v>
      </c>
      <c r="E148" s="16" t="s">
        <v>4</v>
      </c>
      <c r="F148" s="24" t="s">
        <v>4</v>
      </c>
      <c r="G148" s="25" t="e">
        <f t="shared" si="2"/>
        <v>#VALUE!</v>
      </c>
    </row>
    <row r="149" spans="1:9" s="12" customFormat="1">
      <c r="A149" s="13">
        <v>141</v>
      </c>
      <c r="B149" s="14" t="s">
        <v>61</v>
      </c>
      <c r="C149" s="15" t="s">
        <v>63</v>
      </c>
      <c r="D149" s="15">
        <v>2</v>
      </c>
      <c r="E149" s="16" t="s">
        <v>4</v>
      </c>
      <c r="F149" s="24" t="s">
        <v>4</v>
      </c>
      <c r="G149" s="25" t="e">
        <f t="shared" si="2"/>
        <v>#VALUE!</v>
      </c>
    </row>
    <row r="150" spans="1:9" s="12" customFormat="1">
      <c r="A150" s="13">
        <v>142</v>
      </c>
      <c r="B150" s="14" t="s">
        <v>62</v>
      </c>
      <c r="C150" s="15" t="s">
        <v>63</v>
      </c>
      <c r="D150" s="15">
        <v>5</v>
      </c>
      <c r="E150" s="16" t="s">
        <v>4</v>
      </c>
      <c r="F150" s="24" t="s">
        <v>4</v>
      </c>
      <c r="G150" s="25" t="e">
        <f t="shared" si="2"/>
        <v>#VALUE!</v>
      </c>
    </row>
    <row r="151" spans="1:9">
      <c r="A151" s="20"/>
      <c r="B151" s="46" t="s">
        <v>11</v>
      </c>
      <c r="C151" s="80"/>
      <c r="D151" s="80"/>
      <c r="E151" s="80"/>
      <c r="F151" s="81"/>
      <c r="G151" s="25" t="e">
        <f>SUM(G9:G150)</f>
        <v>#VALUE!</v>
      </c>
    </row>
    <row r="152" spans="1:9" ht="18" customHeight="1">
      <c r="A152" s="3"/>
      <c r="B152" s="21" t="s">
        <v>5</v>
      </c>
      <c r="F152" s="22"/>
      <c r="G152" s="22"/>
      <c r="H152" s="22"/>
      <c r="I152" s="22"/>
    </row>
    <row r="153" spans="1:9" ht="18" customHeight="1">
      <c r="B153" s="23" t="s">
        <v>7</v>
      </c>
      <c r="F153" s="22"/>
      <c r="G153" s="22"/>
      <c r="H153" s="22"/>
      <c r="I153" s="22"/>
    </row>
    <row r="154" spans="1:9">
      <c r="A154" s="84"/>
      <c r="B154" s="84"/>
      <c r="C154" s="84"/>
      <c r="D154" s="84"/>
      <c r="E154" s="84"/>
      <c r="F154" s="84"/>
      <c r="G154" s="84"/>
    </row>
    <row r="155" spans="1:9" ht="26.25" customHeight="1">
      <c r="A155" s="31">
        <v>1</v>
      </c>
      <c r="B155" s="83" t="s">
        <v>42</v>
      </c>
      <c r="C155" s="83"/>
      <c r="D155" s="83"/>
      <c r="E155" s="83"/>
      <c r="F155" s="83"/>
      <c r="G155" s="83"/>
    </row>
    <row r="156" spans="1:9" ht="26.25" customHeight="1">
      <c r="A156" s="32">
        <v>2</v>
      </c>
      <c r="B156" s="83" t="s">
        <v>43</v>
      </c>
      <c r="C156" s="83"/>
      <c r="D156" s="83"/>
      <c r="E156" s="83"/>
      <c r="F156" s="83"/>
      <c r="G156" s="83"/>
    </row>
    <row r="157" spans="1:9" ht="26.25" customHeight="1">
      <c r="A157" s="31">
        <v>3</v>
      </c>
      <c r="B157" s="83" t="s">
        <v>44</v>
      </c>
      <c r="C157" s="83"/>
      <c r="D157" s="83"/>
      <c r="E157" s="83"/>
      <c r="F157" s="83"/>
      <c r="G157" s="83"/>
    </row>
    <row r="158" spans="1:9">
      <c r="A158" s="82"/>
      <c r="B158" s="82"/>
      <c r="C158" s="82"/>
      <c r="D158" s="82"/>
      <c r="E158" s="82"/>
      <c r="F158" s="82"/>
      <c r="G158" s="82"/>
    </row>
    <row r="159" spans="1:9">
      <c r="A159" s="77"/>
      <c r="B159" s="77"/>
      <c r="C159" s="77"/>
      <c r="D159" s="77"/>
      <c r="E159" s="77"/>
      <c r="F159" s="77"/>
      <c r="G159" s="77"/>
    </row>
    <row r="160" spans="1:9" ht="18" customHeight="1">
      <c r="A160" s="91" t="s">
        <v>41</v>
      </c>
      <c r="B160" s="91"/>
      <c r="C160" s="91"/>
      <c r="D160" s="91"/>
      <c r="E160" s="91"/>
      <c r="F160" s="91"/>
      <c r="G160" s="91"/>
    </row>
    <row r="161" spans="1:7">
      <c r="A161" s="77"/>
      <c r="B161" s="77"/>
      <c r="C161" s="77"/>
      <c r="D161" s="77"/>
      <c r="E161" s="77"/>
      <c r="F161" s="77"/>
      <c r="G161" s="77"/>
    </row>
    <row r="162" spans="1:7" ht="18" customHeight="1">
      <c r="A162" s="78" t="s">
        <v>1</v>
      </c>
      <c r="B162" s="78"/>
      <c r="C162" s="78"/>
      <c r="D162" s="78"/>
      <c r="E162" s="78"/>
      <c r="F162" s="78"/>
      <c r="G162" s="78"/>
    </row>
  </sheetData>
  <mergeCells count="13">
    <mergeCell ref="A161:G161"/>
    <mergeCell ref="A162:G162"/>
    <mergeCell ref="A4:G4"/>
    <mergeCell ref="C151:F151"/>
    <mergeCell ref="A158:G158"/>
    <mergeCell ref="A159:G159"/>
    <mergeCell ref="B155:G155"/>
    <mergeCell ref="B156:G156"/>
    <mergeCell ref="B157:G157"/>
    <mergeCell ref="A154:G154"/>
    <mergeCell ref="D6:G6"/>
    <mergeCell ref="A6:C6"/>
    <mergeCell ref="A160:G160"/>
  </mergeCells>
  <conditionalFormatting sqref="A160 B163:B1048576 B157 B1:B5 B118:B153 B155 B7:B115">
    <cfRule type="duplicateValues" dxfId="0" priority="3"/>
  </conditionalFormatting>
  <pageMargins left="0.7" right="0.7" top="0.75" bottom="0.75" header="0.3" footer="0.3"/>
  <pageSetup paperSize="9" scale="2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Прил.1_Анкета_контрагента</vt:lpstr>
      <vt:lpstr>Прил.2_Стоимость_товара</vt:lpstr>
      <vt:lpstr>Прил.1_Анкета_контрагента!Область_печати</vt:lpstr>
      <vt:lpstr>Прил.2_Стоимость_товара!Область_печати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